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N:\PLANEACION\SEGUIMIENTO INFORMES\59\Septiembre 2021\"/>
    </mc:Choice>
  </mc:AlternateContent>
  <bookViews>
    <workbookView xWindow="0" yWindow="465" windowWidth="19440" windowHeight="11640"/>
  </bookViews>
  <sheets>
    <sheet name="CONTRATOS" sheetId="1" r:id="rId1"/>
    <sheet name="NOVEDADES" sheetId="2" r:id="rId2"/>
  </sheets>
  <definedNames>
    <definedName name="_xlnm._FilterDatabase" localSheetId="0" hidden="1">CONTRATOS!$A$8:$AK$8</definedName>
  </definedNames>
  <calcPr calcId="162913"/>
</workbook>
</file>

<file path=xl/sharedStrings.xml><?xml version="1.0" encoding="utf-8"?>
<sst xmlns="http://schemas.openxmlformats.org/spreadsheetml/2006/main" count="245" uniqueCount="135">
  <si>
    <t xml:space="preserve">TITULO </t>
  </si>
  <si>
    <t>DIRECCIÓN/ OFICINA</t>
  </si>
  <si>
    <t>NÚMERO DE CONTRATO</t>
  </si>
  <si>
    <t xml:space="preserve">CLASE DE CONTRATO </t>
  </si>
  <si>
    <t>NATURALEZA JURIDICA</t>
  </si>
  <si>
    <t>MODALIDAD DE SELECCIÒN</t>
  </si>
  <si>
    <t>NOMBRE DE CONTRATISTA</t>
  </si>
  <si>
    <t xml:space="preserve"> Nº DE IDENTIFICACIÒN CONTRATISTA </t>
  </si>
  <si>
    <t>LUGAR DE EJECUCIÓN</t>
  </si>
  <si>
    <t xml:space="preserve">OBJETO </t>
  </si>
  <si>
    <t xml:space="preserve">FECHA DE SUSCRIPCIÓN </t>
  </si>
  <si>
    <t xml:space="preserve">FECHA DE INICIO </t>
  </si>
  <si>
    <t xml:space="preserve">FECHA DE TERMINACION </t>
  </si>
  <si>
    <t>VALOR</t>
  </si>
  <si>
    <t>HONORARIOS</t>
  </si>
  <si>
    <t>NO. CDP. - FECHA DE EXPEDICIÓN</t>
  </si>
  <si>
    <t>NO. REGISTRO PRESUPUESTAL - FECHA DE EXPEDICION.</t>
  </si>
  <si>
    <t xml:space="preserve">ADICIONES </t>
  </si>
  <si>
    <t xml:space="preserve">VALOR ADICCION </t>
  </si>
  <si>
    <t xml:space="preserve">PRORROGAS </t>
  </si>
  <si>
    <t>DIAS PRORROGADOS</t>
  </si>
  <si>
    <t xml:space="preserve">ESTADO DEL CONTRATO </t>
  </si>
  <si>
    <t>DEPENDENCIA SOLICITANTE</t>
  </si>
  <si>
    <t xml:space="preserve">NOMBRE DEL SUPERVISOR </t>
  </si>
  <si>
    <t>DEPENDENCIA DEL SUPERVISOR</t>
  </si>
  <si>
    <t>ORDENADOR DEL GASTO</t>
  </si>
  <si>
    <t xml:space="preserve">FECHA DE ELABORACIÓN </t>
  </si>
  <si>
    <t>EN EJECUCIÓN</t>
  </si>
  <si>
    <t>OBSERVACIONES</t>
  </si>
  <si>
    <t>GESTION CONTRACTUAL</t>
  </si>
  <si>
    <t>NOVEDADES</t>
  </si>
  <si>
    <t>PRESTACIÓN DE SERVICIOS</t>
  </si>
  <si>
    <t>PERSONA NATURAL</t>
  </si>
  <si>
    <t xml:space="preserve">CONTRATACIÓN DIRECTA </t>
  </si>
  <si>
    <t>ZORAYA LÓPEZ DÍAZ</t>
  </si>
  <si>
    <t>N/A</t>
  </si>
  <si>
    <t>GRUPO INTERNO DE TRABAJO DE MEDICAMENTOS DEL ESTADO</t>
  </si>
  <si>
    <t>CESAR ORLANDO CHAVARRO MATEUS</t>
  </si>
  <si>
    <t>PERSONA JURÍDICA</t>
  </si>
  <si>
    <t>BOGOTA D.C.</t>
  </si>
  <si>
    <t>NÚMERO DE PROCESO SECOP II</t>
  </si>
  <si>
    <t>MINIMA CUANTIA</t>
  </si>
  <si>
    <t>GRUPO INTERNO DE TRABAJO RECURSOS Y APOYO OPERATIVO</t>
  </si>
  <si>
    <t>RAFAEL OSWALDO BARRETO SIERRA</t>
  </si>
  <si>
    <t>FIDEL ORLANDO CÁRDENAS RODRIGUEZ</t>
  </si>
  <si>
    <t xml:space="preserve">VALOR ADICION </t>
  </si>
  <si>
    <t>GRUPO INTERNO DE GESTIÓN ADMINISTRATIVA Y FINANCIERA</t>
  </si>
  <si>
    <t>CESIÓN</t>
  </si>
  <si>
    <t>NESTOR SANTIAGO GUERRERO GUAQUETA</t>
  </si>
  <si>
    <t>GESTIÓN JURÍDICA Y CONTRACTUAL</t>
  </si>
  <si>
    <t xml:space="preserve">NORMA MILENA RODRIGUEZ SUA </t>
  </si>
  <si>
    <t>GERENTE PROYECTO INVERSIÓN 1999</t>
  </si>
  <si>
    <t>GERENTE PROYECTO DE INVERSIÓN 1901</t>
  </si>
  <si>
    <t>DIEGO ALEJANDRO SOCHA CUITIVA</t>
  </si>
  <si>
    <t>ASESOR JURIDICO</t>
  </si>
  <si>
    <t>FNE-CD-102-2021</t>
  </si>
  <si>
    <t>CONVENIO INTERADMINISTRATIVO</t>
  </si>
  <si>
    <t>FNE-130-2021</t>
  </si>
  <si>
    <t xml:space="preserve">CONCURSO DE MERITOS </t>
  </si>
  <si>
    <t>PEDRO RICARDO RUGELES BURGOS</t>
  </si>
  <si>
    <t xml:space="preserve">XATLY ANABELL VIVAS MUNAR </t>
  </si>
  <si>
    <t>Prestar los servicios profesionales para la actualización de la base de datos de la cual dispone el FNE para el cálculo de precios de los medicamentos monopolio del Estado, la elaboración del procedimiento respectivo para su utilización y su articulación con los sistemas de información que posee el Fondo.</t>
  </si>
  <si>
    <t>25121-18/6/2021</t>
  </si>
  <si>
    <t>38621-26/7/2021</t>
  </si>
  <si>
    <t>INFORME TRANSPARENCIA SEPTIEMBRE 2021</t>
  </si>
  <si>
    <t>FNE-CD-115-2021</t>
  </si>
  <si>
    <t>FNE-149-2021</t>
  </si>
  <si>
    <t>FNE-CD-116-2021</t>
  </si>
  <si>
    <t>FNE-150-2021</t>
  </si>
  <si>
    <t>FNE-CMA-004-2021</t>
  </si>
  <si>
    <t>FNE-151-2021</t>
  </si>
  <si>
    <t>CONTRATO DE CONSULTORÍA</t>
  </si>
  <si>
    <t>FNE-CD-117-2021</t>
  </si>
  <si>
    <t>FNE-152-2021</t>
  </si>
  <si>
    <t>FNE-CD-118-2021</t>
  </si>
  <si>
    <t>FNE-153-2021</t>
  </si>
  <si>
    <t>CONTRATO INTERADMINISTRATIVO</t>
  </si>
  <si>
    <t>FNE-154-2021</t>
  </si>
  <si>
    <t>QUIMICA FINA S.A</t>
  </si>
  <si>
    <t>830.043.390-3</t>
  </si>
  <si>
    <t>VIDRIO TÉCNICO DE COLOMBIA S.A. VITECO S.A</t>
  </si>
  <si>
    <t>. 860.001.701-1</t>
  </si>
  <si>
    <t>BLISTECO S.A.S</t>
  </si>
  <si>
    <t>800020808-1</t>
  </si>
  <si>
    <t>UNIDAD ADMINISTRATIVA ESPECIAL DE CATASTRO DISTRITAL - UAECD</t>
  </si>
  <si>
    <t>900127768-9</t>
  </si>
  <si>
    <t>MINISTERIO DE JUSTICIA Y EL DERECHO</t>
  </si>
  <si>
    <t>900457461-9</t>
  </si>
  <si>
    <t>Adquisición mediante importación de la materia prima de control especial monopolio del Estado Meperidina Clorhidrato y estándares de referencia.</t>
  </si>
  <si>
    <t>Contratar la fabricación nacional del medicamento de control especial monopolio del Estado Meperidina Clorhidrato 100 mg/2mL.</t>
  </si>
  <si>
    <t>Caracterizar, estructurar e implementar una estrategia de comunicación y educación sanitaria acorde a las necesidades del FONDO para dar asistencia técnica a los diferentes actores en la cadena de prescripción, dispensación, distribución y uso de loS MME</t>
  </si>
  <si>
    <t>Contratar la fabricación nacional del medicamento de control especial monopolio del Estado Primidona 250 mg Tabletas.</t>
  </si>
  <si>
    <t>Prestación de servicios para la realización de informes técnicos de los avalúos comerciales que requiere el FNE.</t>
  </si>
  <si>
    <t>Aunar esfuerzos administrativos, técnicos y económicos entre el Fondo nacional de Estupefacientes y el Ministerio de Justicia y del derecho, para complementar los componentes, tener acceso, usar y mantener en operación el Mecanismo de Información para el control de Cannabis - MICC.</t>
  </si>
  <si>
    <t>35021-3/8/2021</t>
  </si>
  <si>
    <t>52921-9/9/2021</t>
  </si>
  <si>
    <t>34921-3/8/2021</t>
  </si>
  <si>
    <t>52121-8/9/2021</t>
  </si>
  <si>
    <t>22821-03/06/2021</t>
  </si>
  <si>
    <t>52021-08/09/2021</t>
  </si>
  <si>
    <t>23221-6/9/2021</t>
  </si>
  <si>
    <t>54121-13/9/2021</t>
  </si>
  <si>
    <t>36621-10/9/2021</t>
  </si>
  <si>
    <t>54921-17/9/2021</t>
  </si>
  <si>
    <t>INFORME TRANSPARENCIA SEPTIEMBRE DE 2021</t>
  </si>
  <si>
    <t>49-85-130-153-195</t>
  </si>
  <si>
    <t>FNE-CD-110-2020</t>
  </si>
  <si>
    <t>FNE-153-2020</t>
  </si>
  <si>
    <t>FNE-CD-154-2020</t>
  </si>
  <si>
    <t>FNE-195-2020</t>
  </si>
  <si>
    <t>YAURY ANDRÉS BENÍTEZ BERMUDEZ</t>
  </si>
  <si>
    <t>JUAN DIEGO VIRACACHÁ SUÁREZ</t>
  </si>
  <si>
    <t>Prestar servicios profesionales al fondo nacional de estupefacientes apoyando el desarrollo de las actividades técnicas y/o misionales inherentes a su gestión jurídica y contractual en procesos de adquisición de bienes y servicios.</t>
  </si>
  <si>
    <t>Prestar servicios profesionales de apoyo al GIT de medicamentos del Estado, en los procedimientos requeridos con énfasis en trámites regulatorios</t>
  </si>
  <si>
    <t>15220-15/5/2020</t>
  </si>
  <si>
    <t>43620-1/12/2020</t>
  </si>
  <si>
    <t>16020-18/5/2020</t>
  </si>
  <si>
    <t>47020-2/12/2020</t>
  </si>
  <si>
    <t>TERMINACIÓN ANTICIPADA</t>
  </si>
  <si>
    <t xml:space="preserve">
INICIA LA CESIÓN 27/9/2021  NOMBRE CESIONARIO JULIETH STEFANY ZEA ROJAS</t>
  </si>
  <si>
    <t>TERMINACIÓN ANTICIPADA 16-SEPTIEMBRE -2021</t>
  </si>
  <si>
    <t>FNE-CD-048-2021</t>
  </si>
  <si>
    <t>FNE-049-2021</t>
  </si>
  <si>
    <t>FNE-MC-001-2021</t>
  </si>
  <si>
    <t>FNE-085-2021</t>
  </si>
  <si>
    <t xml:space="preserve">ANA MARIA CORTES HERRÁN </t>
  </si>
  <si>
    <t>MAPFRE SEGUROS GENERALES DE COLOMBIA S.A.</t>
  </si>
  <si>
    <t>891.700.037-9</t>
  </si>
  <si>
    <t>Prestar servicios profesionales en apoyo en la planificación del recurso humano
necesario para la implementación.</t>
  </si>
  <si>
    <t>Contratar una compañía aseguradora que suministre los seguros que amparen los intereses patrimoniales actuales y futuros, así como los bienes de propiedad del Fondo Nacional de Estupefacientes, que estén bajo su responsabilidad y custodia y aquellos que sean adquiridos para desarrollar las funciones inherentes a su actividad y cualquier otra póliza de seguros que requiera la entidad".</t>
  </si>
  <si>
    <t>17021-8/3/2021</t>
  </si>
  <si>
    <t>18221-17/3/2021</t>
  </si>
  <si>
    <t>13821-25/02/2021
13721-25/02/2021</t>
  </si>
  <si>
    <t>24721-22/04/2021
24621-22/04/2021</t>
  </si>
  <si>
    <t>90 DIAS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</si>
</sst>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quot;$&quot;\ * #,##0_-;\-&quot;$&quot;\ * #,##0_-;_-&quot;$&quot;\ * &quot;-&quot;_-;_-@_-"/>
    <numFmt numFmtId="41" formatCode="_-* #,##0_-;\-* #,##0_-;_-* &quot;-&quot;_-;_-@_-"/>
    <numFmt numFmtId="164" formatCode="yyyy/mm/dd;@"/>
    <numFmt numFmtId="165" formatCode="&quot;$&quot;\ #,##0"/>
    <numFmt numFmtId="166" formatCode="dd/mm/yyyy;@"/>
    <numFmt numFmtId="167" formatCode="_(&quot;$&quot;\ * #,##0.00_);_(&quot;$&quot;\ * \(#,##0.00\);_(&quot;$&quot;\ * &quot;-&quot;??_);_(@_)"/>
    <numFmt numFmtId="168" formatCode="_-* #,##0.00\ _€_-;\-* #,##0.00\ _€_-;_-* &quot;-&quot;??\ _€_-;_-@_-"/>
    <numFmt numFmtId="169" formatCode="d/mm/yyyy;@"/>
    <numFmt numFmtId="170" formatCode="&quot;$&quot;\ #,##0_);[Red]\(&quot;$&quot;\ #,##0\)"/>
  </numFmts>
  <fonts count="27" x14ac:knownFonts="1">
    <font>
      <sz val="11"/>
      <color theme="1"/>
      <name val="Calibri"/>
      <family val="2"/>
      <scheme val="minor"/>
    </font>
    <font>
      <sz val="11"/>
      <color theme="1"/>
      <name val="Calibri"/>
      <family val="2"/>
      <scheme val="minor"/>
    </font>
    <font>
      <sz val="1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sz val="11"/>
      <color indexed="8"/>
      <name val="Calibri"/>
      <family val="2"/>
      <scheme val="minor"/>
    </font>
    <font>
      <b/>
      <sz val="11"/>
      <color theme="1"/>
      <name val="Calibri"/>
      <family val="2"/>
      <scheme val="minor"/>
    </font>
    <font>
      <b/>
      <sz val="11"/>
      <name val="Calibri"/>
      <family val="2"/>
      <scheme val="minor"/>
    </font>
    <font>
      <b/>
      <sz val="11"/>
      <name val="Arial"/>
      <family val="2"/>
    </font>
    <font>
      <sz val="8"/>
      <color theme="1"/>
      <name val="Arial Narrow"/>
      <family val="2"/>
    </font>
    <font>
      <sz val="8"/>
      <name val="Arial Narrow"/>
      <family val="2"/>
    </font>
    <font>
      <sz val="8"/>
      <color rgb="FF000000"/>
      <name val="Arial Narrow"/>
      <family val="2"/>
    </font>
  </fonts>
  <fills count="27">
    <fill>
      <patternFill patternType="none"/>
    </fill>
    <fill>
      <patternFill patternType="gray125"/>
    </fill>
    <fill>
      <patternFill patternType="solid">
        <fgColor theme="0"/>
        <bgColor indexed="64"/>
      </patternFill>
    </fill>
    <fill>
      <patternFill patternType="solid">
        <fgColor rgb="FFACB9CA"/>
        <bgColor indexed="64"/>
      </patternFill>
    </fill>
    <fill>
      <patternFill patternType="solid">
        <fgColor indexed="31"/>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43"/>
      </patternFill>
    </fill>
    <fill>
      <patternFill patternType="solid">
        <fgColor indexed="9"/>
      </patternFill>
    </fill>
  </fills>
  <borders count="29">
    <border>
      <left/>
      <right/>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style="medium">
        <color indexed="64"/>
      </right>
      <top/>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diagonal/>
    </border>
  </borders>
  <cellStyleXfs count="50">
    <xf numFmtId="0" fontId="0" fillId="0" borderId="0"/>
    <xf numFmtId="42" fontId="1" fillId="0" borderId="0" applyFont="0" applyFill="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5"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5" fillId="16"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7"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6" fillId="7" borderId="0" applyNumberFormat="0" applyBorder="0" applyAlignment="0" applyProtection="0"/>
    <xf numFmtId="0" fontId="7" fillId="10" borderId="3" applyNumberFormat="0" applyAlignment="0" applyProtection="0"/>
    <xf numFmtId="0" fontId="8" fillId="19" borderId="4" applyNumberFormat="0" applyAlignment="0" applyProtection="0"/>
    <xf numFmtId="0" fontId="9" fillId="0" borderId="5" applyNumberFormat="0" applyFill="0" applyAlignment="0" applyProtection="0"/>
    <xf numFmtId="0" fontId="10" fillId="0" borderId="0" applyNumberFormat="0" applyFill="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5" borderId="0" applyNumberFormat="0" applyBorder="0" applyAlignment="0" applyProtection="0"/>
    <xf numFmtId="0" fontId="5" fillId="23" borderId="0" applyNumberFormat="0" applyBorder="0" applyAlignment="0" applyProtection="0"/>
    <xf numFmtId="0" fontId="11" fillId="5" borderId="3" applyNumberFormat="0" applyAlignment="0" applyProtection="0"/>
    <xf numFmtId="0" fontId="12" fillId="6" borderId="0" applyNumberFormat="0" applyBorder="0" applyAlignment="0" applyProtection="0"/>
    <xf numFmtId="168" fontId="3" fillId="0" borderId="0" applyFont="0" applyFill="0" applyBorder="0" applyAlignment="0" applyProtection="0"/>
    <xf numFmtId="0" fontId="13" fillId="25" borderId="0" applyNumberFormat="0" applyBorder="0" applyAlignment="0" applyProtection="0"/>
    <xf numFmtId="0" fontId="3" fillId="0" borderId="0"/>
    <xf numFmtId="0" fontId="3" fillId="24" borderId="6" applyNumberFormat="0" applyFont="0" applyAlignment="0" applyProtection="0"/>
    <xf numFmtId="0" fontId="14" fillId="10"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8" fillId="0" borderId="8" applyNumberFormat="0" applyFill="0" applyAlignment="0" applyProtection="0"/>
    <xf numFmtId="0" fontId="10" fillId="0" borderId="9" applyNumberFormat="0" applyFill="0" applyAlignment="0" applyProtection="0"/>
    <xf numFmtId="0" fontId="17" fillId="0" borderId="0" applyNumberFormat="0" applyFill="0" applyBorder="0" applyAlignment="0" applyProtection="0"/>
    <xf numFmtId="0" fontId="19" fillId="0" borderId="10" applyNumberFormat="0" applyFill="0" applyAlignment="0" applyProtection="0"/>
    <xf numFmtId="167" fontId="1" fillId="0" borderId="0" applyFont="0" applyFill="0" applyBorder="0" applyAlignment="0" applyProtection="0"/>
    <xf numFmtId="0" fontId="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cellStyleXfs>
  <cellXfs count="98">
    <xf numFmtId="0" fontId="0" fillId="0" borderId="0" xfId="0"/>
    <xf numFmtId="0" fontId="2" fillId="0" borderId="0" xfId="0" applyFont="1"/>
    <xf numFmtId="0" fontId="0" fillId="0" borderId="0" xfId="0" applyFont="1"/>
    <xf numFmtId="0" fontId="2" fillId="0" borderId="0" xfId="0" applyFont="1" applyAlignment="1">
      <alignment wrapText="1"/>
    </xf>
    <xf numFmtId="166" fontId="2" fillId="0" borderId="0" xfId="0" applyNumberFormat="1" applyFont="1"/>
    <xf numFmtId="0" fontId="0" fillId="0" borderId="2" xfId="0" applyFont="1" applyBorder="1"/>
    <xf numFmtId="0" fontId="0" fillId="0" borderId="0" xfId="0" applyFont="1" applyBorder="1"/>
    <xf numFmtId="0" fontId="2" fillId="0" borderId="0" xfId="0" applyFont="1" applyBorder="1"/>
    <xf numFmtId="0" fontId="0" fillId="0" borderId="0" xfId="0" applyBorder="1" applyAlignment="1">
      <alignment wrapText="1"/>
    </xf>
    <xf numFmtId="0" fontId="2" fillId="0" borderId="0" xfId="0" applyFont="1" applyBorder="1" applyAlignment="1">
      <alignment wrapText="1"/>
    </xf>
    <xf numFmtId="0" fontId="2" fillId="0" borderId="20" xfId="0" applyFont="1" applyBorder="1" applyAlignment="1"/>
    <xf numFmtId="0" fontId="2" fillId="0" borderId="0" xfId="0" applyFont="1" applyBorder="1" applyAlignment="1"/>
    <xf numFmtId="166" fontId="2" fillId="0" borderId="0" xfId="0" applyNumberFormat="1" applyFont="1" applyBorder="1"/>
    <xf numFmtId="0" fontId="2" fillId="0" borderId="11" xfId="0" applyFont="1" applyBorder="1"/>
    <xf numFmtId="0" fontId="2" fillId="0" borderId="20" xfId="0" applyFont="1" applyBorder="1"/>
    <xf numFmtId="0" fontId="23" fillId="0" borderId="0" xfId="0" applyFont="1"/>
    <xf numFmtId="0" fontId="24" fillId="0" borderId="0" xfId="0" applyFont="1"/>
    <xf numFmtId="0" fontId="23" fillId="3" borderId="21" xfId="0" applyFont="1" applyFill="1" applyBorder="1" applyAlignment="1">
      <alignment horizontal="center" vertical="center" wrapText="1"/>
    </xf>
    <xf numFmtId="0" fontId="23" fillId="3" borderId="14" xfId="0" applyFont="1" applyFill="1" applyBorder="1" applyAlignment="1">
      <alignment horizontal="center" vertical="center" wrapText="1"/>
    </xf>
    <xf numFmtId="166" fontId="23" fillId="3" borderId="14" xfId="0" applyNumberFormat="1" applyFont="1" applyFill="1" applyBorder="1" applyAlignment="1">
      <alignment horizontal="center" vertical="center" wrapText="1"/>
    </xf>
    <xf numFmtId="0" fontId="23" fillId="3" borderId="15" xfId="0" applyFont="1" applyFill="1" applyBorder="1" applyAlignment="1">
      <alignment horizontal="center" vertical="center" wrapText="1"/>
    </xf>
    <xf numFmtId="0" fontId="24" fillId="0" borderId="22" xfId="0" applyFont="1" applyFill="1" applyBorder="1" applyAlignment="1">
      <alignment horizontal="center" vertical="center" wrapText="1"/>
    </xf>
    <xf numFmtId="0" fontId="24" fillId="0" borderId="2" xfId="0" applyFont="1" applyFill="1" applyBorder="1" applyAlignment="1">
      <alignment horizontal="center" vertical="center" wrapText="1"/>
    </xf>
    <xf numFmtId="0" fontId="2" fillId="0" borderId="2" xfId="0" applyFont="1" applyFill="1" applyBorder="1"/>
    <xf numFmtId="0" fontId="2" fillId="0" borderId="24" xfId="0" applyFont="1" applyFill="1" applyBorder="1"/>
    <xf numFmtId="0" fontId="2" fillId="0" borderId="17" xfId="0" applyFont="1" applyBorder="1" applyAlignment="1">
      <alignment horizontal="center" vertical="center"/>
    </xf>
    <xf numFmtId="0" fontId="2" fillId="0" borderId="15" xfId="0" applyFont="1" applyBorder="1" applyAlignment="1">
      <alignment horizontal="center" vertical="center"/>
    </xf>
    <xf numFmtId="0" fontId="0" fillId="0" borderId="14" xfId="0" applyBorder="1" applyAlignment="1">
      <alignment horizontal="center" vertical="center"/>
    </xf>
    <xf numFmtId="0" fontId="24" fillId="0" borderId="2" xfId="0" applyFont="1" applyBorder="1" applyAlignment="1">
      <alignment horizontal="center" vertical="center" wrapText="1"/>
    </xf>
    <xf numFmtId="0" fontId="24" fillId="2" borderId="2" xfId="0" applyFont="1" applyFill="1" applyBorder="1" applyAlignment="1">
      <alignment horizontal="center" vertical="center" wrapText="1"/>
    </xf>
    <xf numFmtId="3" fontId="24" fillId="0" borderId="2" xfId="0" applyNumberFormat="1" applyFont="1" applyBorder="1" applyAlignment="1">
      <alignment horizontal="center" vertical="center" wrapText="1"/>
    </xf>
    <xf numFmtId="3" fontId="24" fillId="2" borderId="2" xfId="0" applyNumberFormat="1" applyFont="1" applyFill="1" applyBorder="1" applyAlignment="1">
      <alignment horizontal="center" vertical="center" wrapText="1"/>
    </xf>
    <xf numFmtId="14" fontId="24" fillId="0" borderId="2" xfId="0" applyNumberFormat="1" applyFont="1" applyBorder="1" applyAlignment="1">
      <alignment horizontal="center" vertical="center"/>
    </xf>
    <xf numFmtId="14" fontId="24" fillId="2" borderId="2" xfId="0" applyNumberFormat="1" applyFont="1" applyFill="1" applyBorder="1" applyAlignment="1">
      <alignment horizontal="center" vertical="center"/>
    </xf>
    <xf numFmtId="169" fontId="24" fillId="2" borderId="2" xfId="0" applyNumberFormat="1" applyFont="1" applyFill="1" applyBorder="1" applyAlignment="1" applyProtection="1">
      <alignment horizontal="center" vertical="center" wrapText="1"/>
      <protection locked="0"/>
    </xf>
    <xf numFmtId="165" fontId="26" fillId="2" borderId="2" xfId="0" applyNumberFormat="1" applyFont="1" applyFill="1" applyBorder="1" applyAlignment="1">
      <alignment horizontal="center" vertical="center" wrapText="1"/>
    </xf>
    <xf numFmtId="1" fontId="25" fillId="2" borderId="2" xfId="0" applyNumberFormat="1" applyFont="1" applyFill="1" applyBorder="1" applyAlignment="1">
      <alignment horizontal="center" vertical="center" wrapText="1"/>
    </xf>
    <xf numFmtId="1" fontId="25" fillId="2" borderId="13" xfId="0" applyNumberFormat="1" applyFont="1" applyFill="1" applyBorder="1" applyAlignment="1">
      <alignment horizontal="center" vertical="center" wrapText="1"/>
    </xf>
    <xf numFmtId="0" fontId="24" fillId="0" borderId="24" xfId="0" applyFont="1" applyBorder="1" applyAlignment="1">
      <alignment horizontal="center" vertical="center" wrapText="1"/>
    </xf>
    <xf numFmtId="0" fontId="24" fillId="2" borderId="24" xfId="0" applyFont="1" applyFill="1" applyBorder="1" applyAlignment="1">
      <alignment horizontal="center" vertical="center" wrapText="1"/>
    </xf>
    <xf numFmtId="14" fontId="24" fillId="0" borderId="24" xfId="0" applyNumberFormat="1" applyFont="1" applyBorder="1" applyAlignment="1">
      <alignment horizontal="center" vertical="center"/>
    </xf>
    <xf numFmtId="165" fontId="26" fillId="2" borderId="24" xfId="0" applyNumberFormat="1" applyFont="1" applyFill="1" applyBorder="1" applyAlignment="1">
      <alignment horizontal="center" vertical="center" wrapText="1"/>
    </xf>
    <xf numFmtId="1" fontId="25" fillId="2" borderId="25" xfId="0" applyNumberFormat="1" applyFont="1" applyFill="1" applyBorder="1" applyAlignment="1">
      <alignment horizontal="center" vertical="center" wrapText="1"/>
    </xf>
    <xf numFmtId="0" fontId="0" fillId="0" borderId="24" xfId="0" applyFont="1" applyBorder="1"/>
    <xf numFmtId="0" fontId="23" fillId="3" borderId="26" xfId="0" applyFont="1" applyFill="1" applyBorder="1" applyAlignment="1">
      <alignment horizontal="center" vertical="center" wrapText="1"/>
    </xf>
    <xf numFmtId="0" fontId="24" fillId="0" borderId="2" xfId="0" applyFont="1" applyBorder="1" applyAlignment="1">
      <alignment horizontal="center" vertical="center"/>
    </xf>
    <xf numFmtId="0" fontId="24" fillId="0" borderId="13" xfId="0" applyFont="1" applyBorder="1" applyAlignment="1">
      <alignment horizontal="center" vertical="center" wrapText="1"/>
    </xf>
    <xf numFmtId="0" fontId="24" fillId="0" borderId="13" xfId="0" applyFont="1" applyBorder="1" applyAlignment="1">
      <alignment horizontal="center" vertical="center"/>
    </xf>
    <xf numFmtId="14" fontId="24" fillId="2" borderId="2" xfId="0" applyNumberFormat="1" applyFont="1" applyFill="1" applyBorder="1" applyAlignment="1">
      <alignment horizontal="center" vertical="center" wrapText="1"/>
    </xf>
    <xf numFmtId="165" fontId="24" fillId="0" borderId="2" xfId="0" applyNumberFormat="1" applyFont="1" applyBorder="1" applyAlignment="1">
      <alignment horizontal="center" vertical="center"/>
    </xf>
    <xf numFmtId="0" fontId="24" fillId="0" borderId="22" xfId="0" applyFont="1" applyBorder="1" applyAlignment="1">
      <alignment horizontal="center" vertical="center" wrapText="1"/>
    </xf>
    <xf numFmtId="0" fontId="24" fillId="0" borderId="23" xfId="0" applyFont="1" applyBorder="1" applyAlignment="1">
      <alignment horizontal="center" vertical="center" wrapText="1"/>
    </xf>
    <xf numFmtId="3" fontId="24" fillId="0" borderId="24" xfId="0" applyNumberFormat="1" applyFont="1" applyBorder="1" applyAlignment="1">
      <alignment horizontal="center" vertical="center" wrapText="1"/>
    </xf>
    <xf numFmtId="165" fontId="24" fillId="0" borderId="24" xfId="0" applyNumberFormat="1" applyFont="1" applyBorder="1" applyAlignment="1">
      <alignment horizontal="center" vertical="center"/>
    </xf>
    <xf numFmtId="0" fontId="24" fillId="0" borderId="24" xfId="0" applyFont="1" applyBorder="1" applyAlignment="1">
      <alignment horizontal="center" vertical="center"/>
    </xf>
    <xf numFmtId="49" fontId="24" fillId="2" borderId="24" xfId="0" applyNumberFormat="1" applyFont="1" applyFill="1" applyBorder="1" applyAlignment="1" applyProtection="1">
      <alignment horizontal="center" vertical="center" wrapText="1"/>
      <protection locked="0"/>
    </xf>
    <xf numFmtId="165" fontId="24" fillId="2" borderId="2" xfId="0" applyNumberFormat="1" applyFont="1" applyFill="1" applyBorder="1" applyAlignment="1">
      <alignment horizontal="center" vertical="center"/>
    </xf>
    <xf numFmtId="170" fontId="24" fillId="2" borderId="2" xfId="0" applyNumberFormat="1" applyFont="1" applyFill="1" applyBorder="1" applyAlignment="1">
      <alignment horizontal="center" vertical="center"/>
    </xf>
    <xf numFmtId="0" fontId="24" fillId="2" borderId="2" xfId="0" applyFont="1" applyFill="1" applyBorder="1" applyAlignment="1">
      <alignment horizontal="center" vertical="center"/>
    </xf>
    <xf numFmtId="42" fontId="24" fillId="26" borderId="2" xfId="49" applyFont="1" applyFill="1" applyBorder="1" applyAlignment="1" applyProtection="1">
      <alignment vertical="center"/>
      <protection locked="0"/>
    </xf>
    <xf numFmtId="0" fontId="2" fillId="0" borderId="17" xfId="0" applyFont="1" applyBorder="1" applyAlignment="1">
      <alignment wrapText="1"/>
    </xf>
    <xf numFmtId="0" fontId="2" fillId="0" borderId="15" xfId="0" applyFont="1" applyBorder="1" applyAlignment="1">
      <alignment wrapText="1"/>
    </xf>
    <xf numFmtId="0" fontId="0" fillId="0" borderId="14" xfId="0" applyBorder="1" applyAlignment="1">
      <alignment wrapText="1"/>
    </xf>
    <xf numFmtId="0" fontId="0" fillId="0" borderId="15" xfId="0" applyBorder="1" applyAlignment="1">
      <alignment wrapText="1"/>
    </xf>
    <xf numFmtId="0" fontId="2" fillId="0" borderId="19" xfId="0" applyFont="1" applyBorder="1" applyAlignment="1">
      <alignment horizontal="center" vertical="center"/>
    </xf>
    <xf numFmtId="0" fontId="2" fillId="0" borderId="12" xfId="0" applyFont="1" applyBorder="1" applyAlignment="1">
      <alignment horizontal="center" vertical="center"/>
    </xf>
    <xf numFmtId="0" fontId="2" fillId="0" borderId="1" xfId="0" applyFont="1" applyBorder="1" applyAlignment="1">
      <alignment horizontal="center" vertical="center"/>
    </xf>
    <xf numFmtId="0" fontId="2" fillId="0" borderId="19" xfId="0" applyFont="1" applyBorder="1" applyAlignment="1">
      <alignment wrapText="1"/>
    </xf>
    <xf numFmtId="0" fontId="2" fillId="0" borderId="12" xfId="0" applyFont="1" applyBorder="1" applyAlignment="1">
      <alignment wrapText="1"/>
    </xf>
    <xf numFmtId="0" fontId="0" fillId="0" borderId="1" xfId="0" applyBorder="1" applyAlignment="1">
      <alignment wrapText="1"/>
    </xf>
    <xf numFmtId="0" fontId="2" fillId="0" borderId="17" xfId="0" applyFont="1" applyBorder="1" applyAlignment="1">
      <alignment horizontal="center" vertical="center" wrapText="1"/>
    </xf>
    <xf numFmtId="0" fontId="2" fillId="0" borderId="15" xfId="0" applyFont="1" applyBorder="1" applyAlignment="1">
      <alignment horizontal="center" vertical="center" wrapText="1"/>
    </xf>
    <xf numFmtId="0" fontId="0" fillId="0" borderId="15" xfId="0" applyBorder="1" applyAlignment="1">
      <alignment horizontal="center" vertical="center" wrapText="1"/>
    </xf>
    <xf numFmtId="0" fontId="0" fillId="0" borderId="14" xfId="0" applyBorder="1" applyAlignment="1">
      <alignment horizontal="center" vertical="center" wrapText="1"/>
    </xf>
    <xf numFmtId="0" fontId="22" fillId="0" borderId="19" xfId="0" applyFont="1" applyBorder="1" applyAlignment="1">
      <alignment horizontal="center" vertical="center" wrapText="1"/>
    </xf>
    <xf numFmtId="0" fontId="22" fillId="0" borderId="12"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 xfId="0" applyFont="1" applyBorder="1" applyAlignment="1">
      <alignment horizontal="center" vertical="center" wrapText="1"/>
    </xf>
    <xf numFmtId="0" fontId="2" fillId="0" borderId="17" xfId="0" applyFont="1" applyBorder="1" applyAlignment="1">
      <alignment horizontal="center" vertical="center"/>
    </xf>
    <xf numFmtId="0" fontId="2" fillId="0" borderId="15" xfId="0" applyFont="1" applyBorder="1" applyAlignment="1">
      <alignment horizontal="center" vertical="center"/>
    </xf>
    <xf numFmtId="0" fontId="0" fillId="0" borderId="14" xfId="0" applyBorder="1" applyAlignment="1">
      <alignment horizontal="center" vertical="center"/>
    </xf>
    <xf numFmtId="0" fontId="0" fillId="0" borderId="12" xfId="0" applyBorder="1" applyAlignment="1">
      <alignment wrapText="1"/>
    </xf>
    <xf numFmtId="14" fontId="2" fillId="0" borderId="16" xfId="0" applyNumberFormat="1" applyFont="1" applyFill="1" applyBorder="1" applyAlignment="1">
      <alignment horizontal="left" wrapText="1"/>
    </xf>
    <xf numFmtId="0" fontId="0" fillId="0" borderId="16" xfId="0" applyFill="1" applyBorder="1" applyAlignment="1">
      <alignment wrapText="1"/>
    </xf>
    <xf numFmtId="0" fontId="0" fillId="0" borderId="18" xfId="0" applyFill="1" applyBorder="1" applyAlignment="1">
      <alignment wrapText="1"/>
    </xf>
    <xf numFmtId="0" fontId="23" fillId="3" borderId="27" xfId="0" applyFont="1" applyFill="1" applyBorder="1" applyAlignment="1">
      <alignment horizontal="center" vertical="center" wrapText="1"/>
    </xf>
    <xf numFmtId="164" fontId="23" fillId="3" borderId="26" xfId="0" applyNumberFormat="1" applyFont="1" applyFill="1" applyBorder="1" applyAlignment="1">
      <alignment horizontal="center" vertical="center" wrapText="1"/>
    </xf>
    <xf numFmtId="0" fontId="23" fillId="3" borderId="28" xfId="0" applyFont="1" applyFill="1" applyBorder="1" applyAlignment="1">
      <alignment horizontal="center" vertical="center" wrapText="1"/>
    </xf>
    <xf numFmtId="0" fontId="24" fillId="2" borderId="22" xfId="0" applyFont="1" applyFill="1" applyBorder="1" applyAlignment="1">
      <alignment horizontal="center" vertical="center" wrapText="1"/>
    </xf>
    <xf numFmtId="0" fontId="24" fillId="2" borderId="23" xfId="0" applyFont="1" applyFill="1" applyBorder="1" applyAlignment="1">
      <alignment horizontal="center" vertical="center" wrapText="1"/>
    </xf>
    <xf numFmtId="0" fontId="26" fillId="2" borderId="24" xfId="0" applyFont="1" applyFill="1" applyBorder="1" applyAlignment="1">
      <alignment horizontal="center" vertical="center"/>
    </xf>
    <xf numFmtId="14" fontId="24" fillId="2" borderId="24" xfId="0" applyNumberFormat="1" applyFont="1" applyFill="1" applyBorder="1" applyAlignment="1">
      <alignment horizontal="center" vertical="center"/>
    </xf>
    <xf numFmtId="170" fontId="24" fillId="2" borderId="24" xfId="0" applyNumberFormat="1" applyFont="1" applyFill="1" applyBorder="1" applyAlignment="1">
      <alignment horizontal="center" vertical="center"/>
    </xf>
    <xf numFmtId="1" fontId="25" fillId="2" borderId="24" xfId="0" applyNumberFormat="1" applyFont="1" applyFill="1" applyBorder="1" applyAlignment="1">
      <alignment horizontal="center" vertical="center" wrapText="1"/>
    </xf>
    <xf numFmtId="0" fontId="24" fillId="0" borderId="25" xfId="0" applyFont="1" applyBorder="1" applyAlignment="1">
      <alignment horizontal="center" vertical="center" wrapText="1"/>
    </xf>
    <xf numFmtId="14" fontId="2" fillId="0" borderId="17" xfId="0" applyNumberFormat="1" applyFont="1" applyFill="1" applyBorder="1" applyAlignment="1">
      <alignment horizontal="left" wrapText="1"/>
    </xf>
    <xf numFmtId="0" fontId="0" fillId="0" borderId="15" xfId="0" applyFill="1" applyBorder="1" applyAlignment="1">
      <alignment wrapText="1"/>
    </xf>
    <xf numFmtId="0" fontId="0" fillId="0" borderId="14" xfId="0" applyFill="1" applyBorder="1" applyAlignment="1">
      <alignment wrapText="1"/>
    </xf>
  </cellXfs>
  <cellStyles count="50">
    <cellStyle name="20% - Énfasis1 2" xfId="2"/>
    <cellStyle name="20% - Énfasis2 2" xfId="3"/>
    <cellStyle name="20% - Énfasis3 2" xfId="4"/>
    <cellStyle name="20% - Énfasis4 2" xfId="5"/>
    <cellStyle name="20% - Énfasis5 2" xfId="6"/>
    <cellStyle name="20% - Énfasis6 2" xfId="7"/>
    <cellStyle name="40% - Énfasis1 2" xfId="8"/>
    <cellStyle name="40% - Énfasis2 2" xfId="9"/>
    <cellStyle name="40% - Énfasis3 2" xfId="10"/>
    <cellStyle name="40% - Énfasis4 2" xfId="11"/>
    <cellStyle name="40% - Énfasis5 2" xfId="12"/>
    <cellStyle name="40% - Énfasis6 2" xfId="13"/>
    <cellStyle name="60% - Énfasis1 2" xfId="14"/>
    <cellStyle name="60% - Énfasis2 2" xfId="15"/>
    <cellStyle name="60% - Énfasis3 2" xfId="16"/>
    <cellStyle name="60% - Énfasis4 2" xfId="17"/>
    <cellStyle name="60% - Énfasis5 2" xfId="18"/>
    <cellStyle name="60% - Énfasis6 2" xfId="19"/>
    <cellStyle name="Buena 2" xfId="20"/>
    <cellStyle name="Cálculo 2" xfId="21"/>
    <cellStyle name="Celda de comprobación 2" xfId="22"/>
    <cellStyle name="Celda vinculada 2" xfId="23"/>
    <cellStyle name="Encabezado 4 2" xfId="24"/>
    <cellStyle name="Énfasis1 2" xfId="25"/>
    <cellStyle name="Énfasis2 2" xfId="26"/>
    <cellStyle name="Énfasis3 2" xfId="27"/>
    <cellStyle name="Énfasis4 2" xfId="28"/>
    <cellStyle name="Énfasis5 2" xfId="29"/>
    <cellStyle name="Énfasis6 2" xfId="30"/>
    <cellStyle name="Entrada 2" xfId="31"/>
    <cellStyle name="Incorrecto 2" xfId="32"/>
    <cellStyle name="Millares [0] 2" xfId="48"/>
    <cellStyle name="Millares 2" xfId="33"/>
    <cellStyle name="Moneda [0]" xfId="49" builtinId="7"/>
    <cellStyle name="Moneda [0] 2" xfId="1"/>
    <cellStyle name="Moneda 2" xfId="47"/>
    <cellStyle name="Moneda 3" xfId="44"/>
    <cellStyle name="Neutral 2" xfId="34"/>
    <cellStyle name="Normal" xfId="0" builtinId="0"/>
    <cellStyle name="Normal 2" xfId="35"/>
    <cellStyle name="Normal 3" xfId="45"/>
    <cellStyle name="Normal 4" xfId="46"/>
    <cellStyle name="Notas 2" xfId="36"/>
    <cellStyle name="Salida 2" xfId="37"/>
    <cellStyle name="Texto de advertencia 2" xfId="38"/>
    <cellStyle name="Texto explicativo 2" xfId="39"/>
    <cellStyle name="Título 2 2" xfId="40"/>
    <cellStyle name="Título 3 2" xfId="41"/>
    <cellStyle name="Título 4" xfId="42"/>
    <cellStyle name="Total 2" xfId="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44824</xdr:colOff>
      <xdr:row>1</xdr:row>
      <xdr:rowOff>0</xdr:rowOff>
    </xdr:from>
    <xdr:to>
      <xdr:col>24</xdr:col>
      <xdr:colOff>1355911</xdr:colOff>
      <xdr:row>1</xdr:row>
      <xdr:rowOff>1692088</xdr:rowOff>
    </xdr:to>
    <xdr:sp macro="" textlink="">
      <xdr:nvSpPr>
        <xdr:cNvPr id="8" name="Rectángulo 7">
          <a:extLst>
            <a:ext uri="{FF2B5EF4-FFF2-40B4-BE49-F238E27FC236}">
              <a16:creationId xmlns:a16="http://schemas.microsoft.com/office/drawing/2014/main" id="{0F3E9803-33AC-47F6-8997-C5294E78CFD2}"/>
            </a:ext>
          </a:extLst>
        </xdr:cNvPr>
        <xdr:cNvSpPr>
          <a:spLocks noChangeArrowheads="1"/>
        </xdr:cNvSpPr>
      </xdr:nvSpPr>
      <xdr:spPr bwMode="auto">
        <a:xfrm>
          <a:off x="44824" y="0"/>
          <a:ext cx="36632962" cy="1692088"/>
        </a:xfrm>
        <a:prstGeom prst="rect">
          <a:avLst/>
        </a:prstGeom>
        <a:solidFill>
          <a:srgbClr val="D12550"/>
        </a:solidFill>
        <a:ln>
          <a:noFill/>
        </a:ln>
        <a:extLst>
          <a:ext uri="{91240B29-F687-4f45-9708-019B960494DF}"/>
        </a:extLst>
      </xdr:spPr>
      <xdr:txBody>
        <a:bodyPr rot="0" vert="horz" wrap="square" lIns="91440" tIns="45720" rIns="91440" bIns="45720" anchor="ctr" anchorCtr="0" upright="1">
          <a:noAutofit/>
        </a:bodyPr>
        <a:lstStyle/>
        <a:p>
          <a:endParaRPr lang="es-CO"/>
        </a:p>
      </xdr:txBody>
    </xdr:sp>
    <xdr:clientData/>
  </xdr:twoCellAnchor>
  <xdr:twoCellAnchor editAs="oneCell">
    <xdr:from>
      <xdr:col>0</xdr:col>
      <xdr:colOff>336176</xdr:colOff>
      <xdr:row>1</xdr:row>
      <xdr:rowOff>280148</xdr:rowOff>
    </xdr:from>
    <xdr:to>
      <xdr:col>2</xdr:col>
      <xdr:colOff>926820</xdr:colOff>
      <xdr:row>1</xdr:row>
      <xdr:rowOff>1309830</xdr:rowOff>
    </xdr:to>
    <xdr:pic>
      <xdr:nvPicPr>
        <xdr:cNvPr id="7" name="Imagen 18">
          <a:extLst>
            <a:ext uri="{FF2B5EF4-FFF2-40B4-BE49-F238E27FC236}">
              <a16:creationId xmlns:a16="http://schemas.microsoft.com/office/drawing/2014/main" id="{E6727ED0-AB02-4F04-83A0-A745D0602FE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6176" y="280148"/>
          <a:ext cx="3160059" cy="10296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23</xdr:col>
      <xdr:colOff>56030</xdr:colOff>
      <xdr:row>1</xdr:row>
      <xdr:rowOff>403412</xdr:rowOff>
    </xdr:from>
    <xdr:to>
      <xdr:col>24</xdr:col>
      <xdr:colOff>607921</xdr:colOff>
      <xdr:row>1</xdr:row>
      <xdr:rowOff>1165412</xdr:rowOff>
    </xdr:to>
    <xdr:pic>
      <xdr:nvPicPr>
        <xdr:cNvPr id="6" name="Imagen 17">
          <a:extLst>
            <a:ext uri="{FF2B5EF4-FFF2-40B4-BE49-F238E27FC236}">
              <a16:creationId xmlns:a16="http://schemas.microsoft.com/office/drawing/2014/main" id="{AB07245C-C001-4574-ADEC-1BD12F9B81FC}"/>
            </a:ext>
          </a:extLst>
        </xdr:cNvPr>
        <xdr:cNvPicPr>
          <a:picLocks noChangeAspect="1" noChangeArrowheads="1"/>
        </xdr:cNvPicPr>
      </xdr:nvPicPr>
      <xdr:blipFill>
        <a:blip xmlns:r="http://schemas.openxmlformats.org/officeDocument/2006/relationships" r:embed="rId2">
          <a:grayscl/>
          <a:biLevel thresh="50000"/>
          <a:extLst>
            <a:ext uri="{28A0092B-C50C-407E-A947-70E740481C1C}">
              <a14:useLocalDpi xmlns:a14="http://schemas.microsoft.com/office/drawing/2010/main" val="0"/>
            </a:ext>
          </a:extLst>
        </a:blip>
        <a:srcRect/>
        <a:stretch>
          <a:fillRect/>
        </a:stretch>
      </xdr:blipFill>
      <xdr:spPr bwMode="auto">
        <a:xfrm>
          <a:off x="28787912" y="403412"/>
          <a:ext cx="21907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190500</xdr:rowOff>
    </xdr:from>
    <xdr:to>
      <xdr:col>25</xdr:col>
      <xdr:colOff>2810976</xdr:colOff>
      <xdr:row>1</xdr:row>
      <xdr:rowOff>1712799</xdr:rowOff>
    </xdr:to>
    <xdr:sp macro="" textlink="">
      <xdr:nvSpPr>
        <xdr:cNvPr id="5" name="Rectángulo 4">
          <a:extLst>
            <a:ext uri="{FF2B5EF4-FFF2-40B4-BE49-F238E27FC236}">
              <a16:creationId xmlns:a16="http://schemas.microsoft.com/office/drawing/2014/main" id="{AE920726-CA2A-42ED-AE85-A04E3ACB1DF2}"/>
            </a:ext>
          </a:extLst>
        </xdr:cNvPr>
        <xdr:cNvSpPr>
          <a:spLocks noChangeArrowheads="1"/>
        </xdr:cNvSpPr>
      </xdr:nvSpPr>
      <xdr:spPr bwMode="auto">
        <a:xfrm>
          <a:off x="0" y="190500"/>
          <a:ext cx="38937940" cy="1726406"/>
        </a:xfrm>
        <a:prstGeom prst="rect">
          <a:avLst/>
        </a:prstGeom>
        <a:solidFill>
          <a:srgbClr val="D12550"/>
        </a:solidFill>
        <a:ln>
          <a:noFill/>
        </a:ln>
        <a:extLst>
          <a:ext uri="{91240B29-F687-4f45-9708-019B960494DF}"/>
        </a:extLst>
      </xdr:spPr>
      <xdr:txBody>
        <a:bodyPr rot="0" vert="horz" wrap="square" lIns="91440" tIns="45720" rIns="91440" bIns="45720" anchor="ctr" anchorCtr="0" upright="1">
          <a:noAutofit/>
        </a:bodyPr>
        <a:lstStyle/>
        <a:p>
          <a:endParaRPr lang="es-CO"/>
        </a:p>
      </xdr:txBody>
    </xdr:sp>
    <xdr:clientData/>
  </xdr:twoCellAnchor>
  <xdr:twoCellAnchor editAs="oneCell">
    <xdr:from>
      <xdr:col>0</xdr:col>
      <xdr:colOff>336176</xdr:colOff>
      <xdr:row>1</xdr:row>
      <xdr:rowOff>280148</xdr:rowOff>
    </xdr:from>
    <xdr:to>
      <xdr:col>2</xdr:col>
      <xdr:colOff>564776</xdr:colOff>
      <xdr:row>1</xdr:row>
      <xdr:rowOff>1309830</xdr:rowOff>
    </xdr:to>
    <xdr:pic>
      <xdr:nvPicPr>
        <xdr:cNvPr id="6" name="Imagen 18">
          <a:extLst>
            <a:ext uri="{FF2B5EF4-FFF2-40B4-BE49-F238E27FC236}">
              <a16:creationId xmlns:a16="http://schemas.microsoft.com/office/drawing/2014/main" id="{3A7FC110-268C-4C8A-B450-77BD0C11725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6176" y="280148"/>
          <a:ext cx="3162300" cy="10296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210812</xdr:colOff>
      <xdr:row>1</xdr:row>
      <xdr:rowOff>522475</xdr:rowOff>
    </xdr:from>
    <xdr:to>
      <xdr:col>25</xdr:col>
      <xdr:colOff>2398621</xdr:colOff>
      <xdr:row>1</xdr:row>
      <xdr:rowOff>1284475</xdr:rowOff>
    </xdr:to>
    <xdr:pic>
      <xdr:nvPicPr>
        <xdr:cNvPr id="7" name="Imagen 17">
          <a:extLst>
            <a:ext uri="{FF2B5EF4-FFF2-40B4-BE49-F238E27FC236}">
              <a16:creationId xmlns:a16="http://schemas.microsoft.com/office/drawing/2014/main" id="{665FD5B9-A841-4280-A8BE-5161039FB897}"/>
            </a:ext>
          </a:extLst>
        </xdr:cNvPr>
        <xdr:cNvPicPr>
          <a:picLocks noChangeAspect="1" noChangeArrowheads="1"/>
        </xdr:cNvPicPr>
      </xdr:nvPicPr>
      <xdr:blipFill>
        <a:blip xmlns:r="http://schemas.openxmlformats.org/officeDocument/2006/relationships" r:embed="rId2">
          <a:grayscl/>
          <a:biLevel thresh="50000"/>
          <a:extLst>
            <a:ext uri="{28A0092B-C50C-407E-A947-70E740481C1C}">
              <a14:useLocalDpi xmlns:a14="http://schemas.microsoft.com/office/drawing/2010/main" val="0"/>
            </a:ext>
          </a:extLst>
        </a:blip>
        <a:srcRect/>
        <a:stretch>
          <a:fillRect/>
        </a:stretch>
      </xdr:blipFill>
      <xdr:spPr bwMode="auto">
        <a:xfrm>
          <a:off x="35131843" y="522475"/>
          <a:ext cx="2187809"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4"/>
  <sheetViews>
    <sheetView tabSelected="1" topLeftCell="M1" zoomScale="70" zoomScaleNormal="70" workbookViewId="0">
      <pane ySplit="8" topLeftCell="A13" activePane="bottomLeft" state="frozen"/>
      <selection pane="bottomLeft" activeCell="Y17" sqref="Y17"/>
    </sheetView>
  </sheetViews>
  <sheetFormatPr baseColWidth="10" defaultColWidth="11.42578125" defaultRowHeight="15" x14ac:dyDescent="0.25"/>
  <cols>
    <col min="1" max="2" width="19.28515625" style="1" customWidth="1"/>
    <col min="3" max="3" width="24.7109375" style="1" customWidth="1"/>
    <col min="4" max="4" width="21.7109375" style="1" customWidth="1"/>
    <col min="5" max="5" width="22.28515625" style="1" customWidth="1"/>
    <col min="6" max="6" width="36" style="3" customWidth="1"/>
    <col min="7" max="7" width="19.28515625" style="1" customWidth="1"/>
    <col min="8" max="8" width="17.28515625" style="1" customWidth="1"/>
    <col min="9" max="9" width="71.42578125" style="1" customWidth="1"/>
    <col min="10" max="10" width="18.28515625" style="4" customWidth="1"/>
    <col min="11" max="11" width="16.42578125" style="4" customWidth="1"/>
    <col min="12" max="12" width="17.28515625" style="4" customWidth="1"/>
    <col min="13" max="13" width="15" style="1" customWidth="1"/>
    <col min="14" max="14" width="22" style="1" customWidth="1"/>
    <col min="15" max="15" width="19.85546875" style="1" customWidth="1"/>
    <col min="16" max="16" width="28.42578125" style="1" bestFit="1" customWidth="1"/>
    <col min="17" max="18" width="18.140625" style="1" customWidth="1"/>
    <col min="19" max="19" width="18.85546875" style="1" customWidth="1"/>
    <col min="20" max="20" width="24.85546875" style="1" bestFit="1" customWidth="1"/>
    <col min="21" max="21" width="18.140625" style="1" customWidth="1"/>
    <col min="22" max="22" width="25.140625" style="1" bestFit="1" customWidth="1"/>
    <col min="23" max="23" width="18.140625" style="1" customWidth="1"/>
    <col min="24" max="24" width="24.42578125" style="1" bestFit="1" customWidth="1"/>
    <col min="25" max="25" width="21" style="1" customWidth="1"/>
    <col min="26" max="26" width="25" style="1" customWidth="1"/>
    <col min="27" max="16384" width="11.42578125" style="1"/>
  </cols>
  <sheetData>
    <row r="1" spans="1:26" ht="15.75" thickBot="1" x14ac:dyDescent="0.3"/>
    <row r="2" spans="1:26" ht="139.5" customHeight="1" x14ac:dyDescent="0.25">
      <c r="A2" s="64"/>
      <c r="B2" s="65"/>
      <c r="C2" s="65"/>
      <c r="D2" s="65"/>
      <c r="E2" s="65"/>
      <c r="F2" s="65"/>
      <c r="G2" s="65"/>
      <c r="H2" s="65"/>
      <c r="I2" s="65"/>
      <c r="J2" s="65"/>
      <c r="K2" s="65"/>
      <c r="L2" s="65"/>
      <c r="M2" s="65"/>
      <c r="N2" s="65"/>
      <c r="O2" s="65"/>
      <c r="P2" s="65"/>
      <c r="Q2" s="65"/>
      <c r="R2" s="65"/>
      <c r="S2" s="65"/>
      <c r="T2" s="65"/>
      <c r="U2" s="65"/>
      <c r="V2" s="65"/>
      <c r="W2" s="65"/>
      <c r="X2" s="65"/>
      <c r="Y2" s="66"/>
      <c r="Z2" s="7"/>
    </row>
    <row r="3" spans="1:26" ht="15.75" thickBot="1" x14ac:dyDescent="0.3">
      <c r="A3" s="10"/>
      <c r="B3" s="11"/>
      <c r="C3" s="11"/>
      <c r="D3" s="11"/>
      <c r="E3" s="11"/>
      <c r="F3" s="9"/>
      <c r="G3" s="7"/>
      <c r="H3" s="7"/>
      <c r="I3" s="7"/>
      <c r="J3" s="12"/>
      <c r="K3" s="12"/>
      <c r="L3" s="12"/>
      <c r="M3" s="7"/>
      <c r="N3" s="7"/>
      <c r="O3" s="7"/>
      <c r="P3" s="7"/>
      <c r="Q3" s="7"/>
      <c r="R3" s="7"/>
      <c r="S3" s="7"/>
      <c r="T3" s="7"/>
      <c r="U3" s="7"/>
      <c r="V3" s="7"/>
      <c r="W3" s="7"/>
      <c r="X3" s="7"/>
      <c r="Y3" s="13"/>
      <c r="Z3" s="7"/>
    </row>
    <row r="4" spans="1:26" ht="15.75" thickBot="1" x14ac:dyDescent="0.3">
      <c r="A4" s="67" t="s">
        <v>0</v>
      </c>
      <c r="B4" s="68"/>
      <c r="C4" s="69"/>
      <c r="D4" s="60" t="s">
        <v>64</v>
      </c>
      <c r="E4" s="63"/>
      <c r="F4" s="63"/>
      <c r="G4" s="63"/>
      <c r="H4" s="63"/>
      <c r="I4" s="63"/>
      <c r="J4" s="63"/>
      <c r="K4" s="63"/>
      <c r="L4" s="63"/>
      <c r="M4" s="63"/>
      <c r="N4" s="63"/>
      <c r="O4" s="63"/>
      <c r="P4" s="63"/>
      <c r="Q4" s="63"/>
      <c r="R4" s="63"/>
      <c r="S4" s="63"/>
      <c r="T4" s="63"/>
      <c r="U4" s="63"/>
      <c r="V4" s="63"/>
      <c r="W4" s="63"/>
      <c r="X4" s="63"/>
      <c r="Y4" s="62"/>
      <c r="Z4" s="8"/>
    </row>
    <row r="5" spans="1:26" ht="15.75" thickBot="1" x14ac:dyDescent="0.3">
      <c r="A5" s="67" t="s">
        <v>26</v>
      </c>
      <c r="B5" s="68"/>
      <c r="C5" s="69"/>
      <c r="D5" s="95">
        <v>44476</v>
      </c>
      <c r="E5" s="96"/>
      <c r="F5" s="96"/>
      <c r="G5" s="96"/>
      <c r="H5" s="96"/>
      <c r="I5" s="96"/>
      <c r="J5" s="96"/>
      <c r="K5" s="96"/>
      <c r="L5" s="96"/>
      <c r="M5" s="96"/>
      <c r="N5" s="96"/>
      <c r="O5" s="96"/>
      <c r="P5" s="96"/>
      <c r="Q5" s="96"/>
      <c r="R5" s="96"/>
      <c r="S5" s="96"/>
      <c r="T5" s="96"/>
      <c r="U5" s="96"/>
      <c r="V5" s="96"/>
      <c r="W5" s="96"/>
      <c r="X5" s="96"/>
      <c r="Y5" s="97"/>
      <c r="Z5" s="8"/>
    </row>
    <row r="6" spans="1:26" ht="15.75" customHeight="1" thickBot="1" x14ac:dyDescent="0.3">
      <c r="A6" s="60" t="s">
        <v>1</v>
      </c>
      <c r="B6" s="61"/>
      <c r="C6" s="62"/>
      <c r="D6" s="60" t="s">
        <v>29</v>
      </c>
      <c r="E6" s="63"/>
      <c r="F6" s="63"/>
      <c r="G6" s="63"/>
      <c r="H6" s="63"/>
      <c r="I6" s="63"/>
      <c r="J6" s="63"/>
      <c r="K6" s="63"/>
      <c r="L6" s="63"/>
      <c r="M6" s="63"/>
      <c r="N6" s="63"/>
      <c r="O6" s="63"/>
      <c r="P6" s="63"/>
      <c r="Q6" s="63"/>
      <c r="R6" s="63"/>
      <c r="S6" s="63"/>
      <c r="T6" s="63"/>
      <c r="U6" s="63"/>
      <c r="V6" s="63"/>
      <c r="W6" s="63"/>
      <c r="X6" s="63"/>
      <c r="Y6" s="62"/>
      <c r="Z6" s="9"/>
    </row>
    <row r="7" spans="1:26" ht="15.75" thickBot="1" x14ac:dyDescent="0.3">
      <c r="A7" s="14"/>
      <c r="B7" s="7"/>
      <c r="C7" s="7"/>
      <c r="D7" s="7"/>
      <c r="E7" s="7"/>
      <c r="F7" s="9"/>
      <c r="G7" s="7"/>
      <c r="H7" s="7"/>
      <c r="I7" s="7"/>
      <c r="J7" s="12"/>
      <c r="K7" s="12"/>
      <c r="L7" s="12"/>
      <c r="M7" s="7"/>
      <c r="N7" s="7"/>
      <c r="O7" s="7"/>
      <c r="P7" s="7"/>
      <c r="Q7" s="7"/>
      <c r="R7" s="7"/>
      <c r="S7" s="7"/>
      <c r="T7" s="7"/>
      <c r="U7" s="7"/>
      <c r="V7" s="7"/>
      <c r="W7" s="7"/>
      <c r="X7" s="7"/>
      <c r="Y7" s="13"/>
    </row>
    <row r="8" spans="1:26" s="15" customFormat="1" ht="84.95" customHeight="1" thickBot="1" x14ac:dyDescent="0.3">
      <c r="A8" s="17" t="s">
        <v>40</v>
      </c>
      <c r="B8" s="17" t="s">
        <v>2</v>
      </c>
      <c r="C8" s="18" t="s">
        <v>3</v>
      </c>
      <c r="D8" s="18" t="s">
        <v>4</v>
      </c>
      <c r="E8" s="18" t="s">
        <v>5</v>
      </c>
      <c r="F8" s="18" t="s">
        <v>6</v>
      </c>
      <c r="G8" s="18" t="s">
        <v>7</v>
      </c>
      <c r="H8" s="18" t="s">
        <v>8</v>
      </c>
      <c r="I8" s="18" t="s">
        <v>9</v>
      </c>
      <c r="J8" s="19" t="s">
        <v>10</v>
      </c>
      <c r="K8" s="19" t="s">
        <v>11</v>
      </c>
      <c r="L8" s="19" t="s">
        <v>12</v>
      </c>
      <c r="M8" s="18" t="s">
        <v>13</v>
      </c>
      <c r="N8" s="20" t="s">
        <v>14</v>
      </c>
      <c r="O8" s="17" t="s">
        <v>15</v>
      </c>
      <c r="P8" s="18" t="s">
        <v>16</v>
      </c>
      <c r="Q8" s="18" t="s">
        <v>17</v>
      </c>
      <c r="R8" s="18" t="s">
        <v>18</v>
      </c>
      <c r="S8" s="18" t="s">
        <v>19</v>
      </c>
      <c r="T8" s="18" t="s">
        <v>20</v>
      </c>
      <c r="U8" s="18" t="s">
        <v>21</v>
      </c>
      <c r="V8" s="18" t="s">
        <v>22</v>
      </c>
      <c r="W8" s="18" t="s">
        <v>23</v>
      </c>
      <c r="X8" s="18" t="s">
        <v>24</v>
      </c>
      <c r="Y8" s="18" t="s">
        <v>25</v>
      </c>
    </row>
    <row r="9" spans="1:26" ht="25.5" x14ac:dyDescent="0.25">
      <c r="A9" s="50" t="s">
        <v>65</v>
      </c>
      <c r="B9" s="28" t="s">
        <v>66</v>
      </c>
      <c r="C9" s="28" t="s">
        <v>31</v>
      </c>
      <c r="D9" s="28" t="s">
        <v>38</v>
      </c>
      <c r="E9" s="28" t="s">
        <v>33</v>
      </c>
      <c r="F9" s="29" t="s">
        <v>78</v>
      </c>
      <c r="G9" s="30" t="s">
        <v>79</v>
      </c>
      <c r="H9" s="29" t="s">
        <v>39</v>
      </c>
      <c r="I9" s="28" t="s">
        <v>88</v>
      </c>
      <c r="J9" s="32">
        <v>44447</v>
      </c>
      <c r="K9" s="32">
        <v>44456</v>
      </c>
      <c r="L9" s="32">
        <v>44547</v>
      </c>
      <c r="M9" s="49">
        <v>94000000</v>
      </c>
      <c r="N9" s="35" t="s">
        <v>35</v>
      </c>
      <c r="O9" s="45" t="s">
        <v>94</v>
      </c>
      <c r="P9" s="45" t="s">
        <v>95</v>
      </c>
      <c r="Q9" s="23"/>
      <c r="R9" s="23"/>
      <c r="S9" s="23"/>
      <c r="T9" s="23"/>
      <c r="U9" s="29" t="s">
        <v>27</v>
      </c>
      <c r="V9" s="36" t="s">
        <v>36</v>
      </c>
      <c r="W9" s="29" t="s">
        <v>37</v>
      </c>
      <c r="X9" s="29" t="s">
        <v>36</v>
      </c>
      <c r="Y9" s="37" t="s">
        <v>34</v>
      </c>
    </row>
    <row r="10" spans="1:26" ht="36" customHeight="1" x14ac:dyDescent="0.25">
      <c r="A10" s="50" t="s">
        <v>67</v>
      </c>
      <c r="B10" s="28" t="s">
        <v>68</v>
      </c>
      <c r="C10" s="28" t="s">
        <v>31</v>
      </c>
      <c r="D10" s="28" t="s">
        <v>38</v>
      </c>
      <c r="E10" s="28" t="s">
        <v>33</v>
      </c>
      <c r="F10" s="29" t="s">
        <v>80</v>
      </c>
      <c r="G10" s="30" t="s">
        <v>81</v>
      </c>
      <c r="H10" s="29" t="s">
        <v>39</v>
      </c>
      <c r="I10" s="28" t="s">
        <v>89</v>
      </c>
      <c r="J10" s="32">
        <v>44446</v>
      </c>
      <c r="K10" s="32">
        <v>44456</v>
      </c>
      <c r="L10" s="32">
        <v>44547</v>
      </c>
      <c r="M10" s="49">
        <v>144148000</v>
      </c>
      <c r="N10" s="35" t="s">
        <v>35</v>
      </c>
      <c r="O10" s="45" t="s">
        <v>96</v>
      </c>
      <c r="P10" s="45" t="s">
        <v>97</v>
      </c>
      <c r="Q10" s="23"/>
      <c r="R10" s="23"/>
      <c r="S10" s="23"/>
      <c r="T10" s="23"/>
      <c r="U10" s="29" t="s">
        <v>27</v>
      </c>
      <c r="V10" s="36" t="s">
        <v>36</v>
      </c>
      <c r="W10" s="29" t="s">
        <v>37</v>
      </c>
      <c r="X10" s="29" t="s">
        <v>36</v>
      </c>
      <c r="Y10" s="37" t="s">
        <v>34</v>
      </c>
    </row>
    <row r="11" spans="1:26" ht="38.25" x14ac:dyDescent="0.25">
      <c r="A11" s="21" t="s">
        <v>69</v>
      </c>
      <c r="B11" s="22" t="s">
        <v>70</v>
      </c>
      <c r="C11" s="28" t="s">
        <v>71</v>
      </c>
      <c r="D11" s="28" t="s">
        <v>32</v>
      </c>
      <c r="E11" s="28" t="s">
        <v>58</v>
      </c>
      <c r="F11" s="28" t="s">
        <v>59</v>
      </c>
      <c r="G11" s="28">
        <v>19395054</v>
      </c>
      <c r="H11" s="45" t="s">
        <v>39</v>
      </c>
      <c r="I11" s="28" t="s">
        <v>90</v>
      </c>
      <c r="J11" s="32">
        <v>44446</v>
      </c>
      <c r="K11" s="32">
        <v>44448</v>
      </c>
      <c r="L11" s="32">
        <v>44547</v>
      </c>
      <c r="M11" s="49">
        <v>399953000</v>
      </c>
      <c r="N11" s="45" t="s">
        <v>35</v>
      </c>
      <c r="O11" s="45" t="s">
        <v>98</v>
      </c>
      <c r="P11" s="45" t="s">
        <v>99</v>
      </c>
      <c r="Q11" s="23"/>
      <c r="R11" s="23"/>
      <c r="S11" s="23"/>
      <c r="T11" s="23"/>
      <c r="U11" s="29" t="s">
        <v>27</v>
      </c>
      <c r="V11" s="36" t="s">
        <v>52</v>
      </c>
      <c r="W11" s="29" t="s">
        <v>53</v>
      </c>
      <c r="X11" s="36" t="s">
        <v>52</v>
      </c>
      <c r="Y11" s="37" t="s">
        <v>34</v>
      </c>
    </row>
    <row r="12" spans="1:26" ht="25.5" x14ac:dyDescent="0.25">
      <c r="A12" s="21" t="s">
        <v>72</v>
      </c>
      <c r="B12" s="22" t="s">
        <v>73</v>
      </c>
      <c r="C12" s="28" t="s">
        <v>31</v>
      </c>
      <c r="D12" s="28" t="s">
        <v>38</v>
      </c>
      <c r="E12" s="28" t="s">
        <v>33</v>
      </c>
      <c r="F12" s="29" t="s">
        <v>82</v>
      </c>
      <c r="G12" s="30" t="s">
        <v>83</v>
      </c>
      <c r="H12" s="29" t="s">
        <v>39</v>
      </c>
      <c r="I12" s="28" t="s">
        <v>91</v>
      </c>
      <c r="J12" s="32">
        <v>44449</v>
      </c>
      <c r="K12" s="32">
        <v>44463</v>
      </c>
      <c r="L12" s="32">
        <v>44547</v>
      </c>
      <c r="M12" s="49">
        <v>165909600</v>
      </c>
      <c r="N12" s="35" t="s">
        <v>35</v>
      </c>
      <c r="O12" s="45" t="s">
        <v>100</v>
      </c>
      <c r="P12" s="45" t="s">
        <v>101</v>
      </c>
      <c r="Q12" s="23"/>
      <c r="R12" s="23"/>
      <c r="S12" s="23"/>
      <c r="T12" s="23"/>
      <c r="U12" s="29" t="s">
        <v>27</v>
      </c>
      <c r="V12" s="36" t="s">
        <v>36</v>
      </c>
      <c r="W12" s="29" t="s">
        <v>37</v>
      </c>
      <c r="X12" s="29" t="s">
        <v>36</v>
      </c>
      <c r="Y12" s="37" t="s">
        <v>34</v>
      </c>
    </row>
    <row r="13" spans="1:26" ht="25.5" x14ac:dyDescent="0.25">
      <c r="A13" s="21" t="s">
        <v>74</v>
      </c>
      <c r="B13" s="22" t="s">
        <v>75</v>
      </c>
      <c r="C13" s="28" t="s">
        <v>76</v>
      </c>
      <c r="D13" s="28" t="s">
        <v>38</v>
      </c>
      <c r="E13" s="28" t="s">
        <v>33</v>
      </c>
      <c r="F13" s="29" t="s">
        <v>84</v>
      </c>
      <c r="G13" s="30" t="s">
        <v>85</v>
      </c>
      <c r="H13" s="29" t="s">
        <v>39</v>
      </c>
      <c r="I13" s="28" t="s">
        <v>92</v>
      </c>
      <c r="J13" s="32">
        <v>44456</v>
      </c>
      <c r="K13" s="32">
        <v>44459</v>
      </c>
      <c r="L13" s="32">
        <v>44530</v>
      </c>
      <c r="M13" s="49">
        <v>20000000</v>
      </c>
      <c r="N13" s="35" t="s">
        <v>35</v>
      </c>
      <c r="O13" s="45" t="s">
        <v>102</v>
      </c>
      <c r="P13" s="45" t="s">
        <v>103</v>
      </c>
      <c r="Q13" s="23"/>
      <c r="R13" s="23"/>
      <c r="S13" s="23"/>
      <c r="T13" s="23"/>
      <c r="U13" s="29" t="s">
        <v>27</v>
      </c>
      <c r="V13" s="36" t="s">
        <v>42</v>
      </c>
      <c r="W13" s="36" t="s">
        <v>43</v>
      </c>
      <c r="X13" s="29" t="s">
        <v>42</v>
      </c>
      <c r="Y13" s="37" t="s">
        <v>34</v>
      </c>
    </row>
    <row r="14" spans="1:26" ht="57.75" customHeight="1" thickBot="1" x14ac:dyDescent="0.3">
      <c r="A14" s="51"/>
      <c r="B14" s="38" t="s">
        <v>77</v>
      </c>
      <c r="C14" s="38" t="s">
        <v>56</v>
      </c>
      <c r="D14" s="38" t="s">
        <v>38</v>
      </c>
      <c r="E14" s="38" t="s">
        <v>33</v>
      </c>
      <c r="F14" s="39" t="s">
        <v>86</v>
      </c>
      <c r="G14" s="52" t="s">
        <v>87</v>
      </c>
      <c r="H14" s="39" t="s">
        <v>39</v>
      </c>
      <c r="I14" s="38" t="s">
        <v>93</v>
      </c>
      <c r="J14" s="40">
        <v>44454</v>
      </c>
      <c r="K14" s="40">
        <v>44454</v>
      </c>
      <c r="L14" s="40">
        <v>45915</v>
      </c>
      <c r="M14" s="53" t="s">
        <v>35</v>
      </c>
      <c r="N14" s="41" t="s">
        <v>35</v>
      </c>
      <c r="O14" s="54" t="s">
        <v>35</v>
      </c>
      <c r="P14" s="54" t="s">
        <v>35</v>
      </c>
      <c r="Q14" s="24"/>
      <c r="R14" s="24"/>
      <c r="S14" s="24"/>
      <c r="T14" s="24"/>
      <c r="U14" s="39" t="s">
        <v>27</v>
      </c>
      <c r="V14" s="55" t="s">
        <v>35</v>
      </c>
      <c r="W14" s="55" t="s">
        <v>35</v>
      </c>
      <c r="X14" s="55" t="s">
        <v>35</v>
      </c>
      <c r="Y14" s="42" t="s">
        <v>34</v>
      </c>
    </row>
  </sheetData>
  <mergeCells count="7">
    <mergeCell ref="A6:C6"/>
    <mergeCell ref="D4:Y4"/>
    <mergeCell ref="D6:Y6"/>
    <mergeCell ref="D5:Y5"/>
    <mergeCell ref="A2:Y2"/>
    <mergeCell ref="A4:C4"/>
    <mergeCell ref="A5:C5"/>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59"/>
  <sheetViews>
    <sheetView topLeftCell="A2" zoomScale="80" zoomScaleNormal="80" zoomScaleSheetLayoutView="50" workbookViewId="0">
      <selection activeCell="A2" sqref="A2:Z2"/>
    </sheetView>
  </sheetViews>
  <sheetFormatPr baseColWidth="10" defaultColWidth="11.42578125" defaultRowHeight="15" x14ac:dyDescent="0.25"/>
  <cols>
    <col min="1" max="1" width="22" style="5" customWidth="1"/>
    <col min="2" max="2" width="22" style="6" customWidth="1"/>
    <col min="3" max="4" width="22" style="2" customWidth="1"/>
    <col min="5" max="5" width="19.28515625" style="2" customWidth="1"/>
    <col min="6" max="6" width="36.42578125" style="2" customWidth="1"/>
    <col min="7" max="7" width="18.28515625" style="2" customWidth="1"/>
    <col min="8" max="8" width="14.42578125" style="2" customWidth="1"/>
    <col min="9" max="9" width="54.7109375" style="2" customWidth="1"/>
    <col min="10" max="10" width="16.42578125" style="2" customWidth="1"/>
    <col min="11" max="11" width="18.140625" style="2" customWidth="1"/>
    <col min="12" max="12" width="17.28515625" style="2" customWidth="1"/>
    <col min="13" max="13" width="16.42578125" style="2" customWidth="1"/>
    <col min="14" max="14" width="16.140625" style="2" customWidth="1"/>
    <col min="15" max="16" width="22" style="2" customWidth="1"/>
    <col min="17" max="17" width="17.28515625" style="2" customWidth="1"/>
    <col min="18" max="18" width="18.7109375" style="2" customWidth="1"/>
    <col min="19" max="19" width="17.140625" style="2" customWidth="1"/>
    <col min="20" max="20" width="22" style="2" customWidth="1"/>
    <col min="21" max="21" width="18" style="2" customWidth="1"/>
    <col min="22" max="25" width="22" style="2" customWidth="1"/>
    <col min="26" max="26" width="42.7109375" style="2" bestFit="1" customWidth="1"/>
    <col min="27" max="16384" width="11.42578125" style="2"/>
  </cols>
  <sheetData>
    <row r="1" spans="1:26" ht="15.75" thickBot="1" x14ac:dyDescent="0.3">
      <c r="A1" s="6"/>
      <c r="D1" s="2" t="s">
        <v>105</v>
      </c>
    </row>
    <row r="2" spans="1:26" s="1" customFormat="1" ht="139.5" customHeight="1" thickBot="1" x14ac:dyDescent="0.3">
      <c r="A2" s="78"/>
      <c r="B2" s="79"/>
      <c r="C2" s="79"/>
      <c r="D2" s="79"/>
      <c r="E2" s="79"/>
      <c r="F2" s="79"/>
      <c r="G2" s="79"/>
      <c r="H2" s="79"/>
      <c r="I2" s="79"/>
      <c r="J2" s="79"/>
      <c r="K2" s="79"/>
      <c r="L2" s="79"/>
      <c r="M2" s="79"/>
      <c r="N2" s="79"/>
      <c r="O2" s="79"/>
      <c r="P2" s="79"/>
      <c r="Q2" s="79"/>
      <c r="R2" s="79"/>
      <c r="S2" s="79"/>
      <c r="T2" s="79"/>
      <c r="U2" s="79"/>
      <c r="V2" s="79"/>
      <c r="W2" s="79"/>
      <c r="X2" s="79"/>
      <c r="Y2" s="79"/>
      <c r="Z2" s="80"/>
    </row>
    <row r="3" spans="1:26" s="1" customFormat="1" ht="15.75" thickBot="1" x14ac:dyDescent="0.3">
      <c r="A3" s="25"/>
      <c r="B3" s="26"/>
      <c r="C3" s="26"/>
      <c r="D3" s="26"/>
      <c r="E3" s="26"/>
      <c r="F3" s="26"/>
      <c r="G3" s="26"/>
      <c r="H3" s="26"/>
      <c r="I3" s="26"/>
      <c r="J3" s="26"/>
      <c r="K3" s="26"/>
      <c r="L3" s="26"/>
      <c r="M3" s="26"/>
      <c r="N3" s="26"/>
      <c r="O3" s="26"/>
      <c r="P3" s="26"/>
      <c r="Q3" s="26"/>
      <c r="R3" s="26"/>
      <c r="S3" s="26"/>
      <c r="T3" s="26"/>
      <c r="U3" s="26"/>
      <c r="V3" s="26"/>
      <c r="W3" s="26"/>
      <c r="X3" s="26"/>
      <c r="Y3" s="26"/>
      <c r="Z3" s="27"/>
    </row>
    <row r="4" spans="1:26" s="1" customFormat="1" ht="15.75" thickBot="1" x14ac:dyDescent="0.3">
      <c r="A4" s="67" t="s">
        <v>0</v>
      </c>
      <c r="B4" s="68"/>
      <c r="C4" s="69"/>
      <c r="D4" s="60" t="s">
        <v>104</v>
      </c>
      <c r="E4" s="63"/>
      <c r="F4" s="63"/>
      <c r="G4" s="63"/>
      <c r="H4" s="63"/>
      <c r="I4" s="63"/>
      <c r="J4" s="63"/>
      <c r="K4" s="63"/>
      <c r="L4" s="63"/>
      <c r="M4" s="63"/>
      <c r="N4" s="63"/>
      <c r="O4" s="63"/>
      <c r="P4" s="63"/>
      <c r="Q4" s="63"/>
      <c r="R4" s="63"/>
      <c r="S4" s="63"/>
      <c r="T4" s="63"/>
      <c r="U4" s="63"/>
      <c r="V4" s="63"/>
      <c r="W4" s="63"/>
      <c r="X4" s="63"/>
      <c r="Y4" s="63"/>
      <c r="Z4" s="62"/>
    </row>
    <row r="5" spans="1:26" s="1" customFormat="1" ht="15.75" thickBot="1" x14ac:dyDescent="0.3">
      <c r="A5" s="67" t="s">
        <v>26</v>
      </c>
      <c r="B5" s="68"/>
      <c r="C5" s="69"/>
      <c r="D5" s="82">
        <v>44476</v>
      </c>
      <c r="E5" s="83"/>
      <c r="F5" s="83"/>
      <c r="G5" s="83"/>
      <c r="H5" s="83"/>
      <c r="I5" s="83"/>
      <c r="J5" s="83"/>
      <c r="K5" s="83"/>
      <c r="L5" s="83"/>
      <c r="M5" s="83"/>
      <c r="N5" s="83"/>
      <c r="O5" s="83"/>
      <c r="P5" s="83"/>
      <c r="Q5" s="83"/>
      <c r="R5" s="83"/>
      <c r="S5" s="83"/>
      <c r="T5" s="83"/>
      <c r="U5" s="83"/>
      <c r="V5" s="83"/>
      <c r="W5" s="83"/>
      <c r="X5" s="83"/>
      <c r="Y5" s="83"/>
      <c r="Z5" s="84"/>
    </row>
    <row r="6" spans="1:26" s="1" customFormat="1" ht="15.75" thickBot="1" x14ac:dyDescent="0.3">
      <c r="A6" s="60" t="s">
        <v>1</v>
      </c>
      <c r="B6" s="61"/>
      <c r="C6" s="62"/>
      <c r="D6" s="68" t="s">
        <v>29</v>
      </c>
      <c r="E6" s="81"/>
      <c r="F6" s="81"/>
      <c r="G6" s="81"/>
      <c r="H6" s="81"/>
      <c r="I6" s="81"/>
      <c r="J6" s="81"/>
      <c r="K6" s="81"/>
      <c r="L6" s="81"/>
      <c r="M6" s="81"/>
      <c r="N6" s="81"/>
      <c r="O6" s="81"/>
      <c r="P6" s="81"/>
      <c r="Q6" s="81"/>
      <c r="R6" s="81"/>
      <c r="S6" s="81"/>
      <c r="T6" s="81"/>
      <c r="U6" s="81"/>
      <c r="V6" s="81"/>
      <c r="W6" s="81"/>
      <c r="X6" s="81"/>
      <c r="Y6" s="81"/>
      <c r="Z6" s="69"/>
    </row>
    <row r="7" spans="1:26" s="1" customFormat="1" ht="15.75" thickBot="1" x14ac:dyDescent="0.3">
      <c r="A7" s="70"/>
      <c r="B7" s="71"/>
      <c r="C7" s="72"/>
      <c r="D7" s="72"/>
      <c r="E7" s="72"/>
      <c r="F7" s="72"/>
      <c r="G7" s="72"/>
      <c r="H7" s="72"/>
      <c r="I7" s="72"/>
      <c r="J7" s="72"/>
      <c r="K7" s="72"/>
      <c r="L7" s="72"/>
      <c r="M7" s="72"/>
      <c r="N7" s="72"/>
      <c r="O7" s="72"/>
      <c r="P7" s="72"/>
      <c r="Q7" s="72"/>
      <c r="R7" s="72"/>
      <c r="S7" s="72"/>
      <c r="T7" s="72"/>
      <c r="U7" s="72"/>
      <c r="V7" s="72"/>
      <c r="W7" s="72"/>
      <c r="X7" s="72"/>
      <c r="Y7" s="72"/>
      <c r="Z7" s="73"/>
    </row>
    <row r="8" spans="1:26" s="1" customFormat="1" ht="15.75" thickBot="1" x14ac:dyDescent="0.3">
      <c r="A8" s="74" t="s">
        <v>30</v>
      </c>
      <c r="B8" s="75"/>
      <c r="C8" s="76"/>
      <c r="D8" s="76"/>
      <c r="E8" s="76"/>
      <c r="F8" s="76"/>
      <c r="G8" s="76"/>
      <c r="H8" s="76"/>
      <c r="I8" s="76"/>
      <c r="J8" s="76"/>
      <c r="K8" s="76"/>
      <c r="L8" s="76"/>
      <c r="M8" s="76"/>
      <c r="N8" s="76"/>
      <c r="O8" s="76"/>
      <c r="P8" s="76"/>
      <c r="Q8" s="76"/>
      <c r="R8" s="76"/>
      <c r="S8" s="76"/>
      <c r="T8" s="76"/>
      <c r="U8" s="76"/>
      <c r="V8" s="76"/>
      <c r="W8" s="76"/>
      <c r="X8" s="76"/>
      <c r="Y8" s="76"/>
      <c r="Z8" s="77"/>
    </row>
    <row r="9" spans="1:26" ht="60.75" thickBot="1" x14ac:dyDescent="0.3">
      <c r="A9" s="17" t="s">
        <v>40</v>
      </c>
      <c r="B9" s="85" t="s">
        <v>2</v>
      </c>
      <c r="C9" s="44" t="s">
        <v>3</v>
      </c>
      <c r="D9" s="44" t="s">
        <v>4</v>
      </c>
      <c r="E9" s="44" t="s">
        <v>5</v>
      </c>
      <c r="F9" s="44" t="s">
        <v>6</v>
      </c>
      <c r="G9" s="44" t="s">
        <v>7</v>
      </c>
      <c r="H9" s="44" t="s">
        <v>8</v>
      </c>
      <c r="I9" s="44" t="s">
        <v>9</v>
      </c>
      <c r="J9" s="86" t="s">
        <v>10</v>
      </c>
      <c r="K9" s="86" t="s">
        <v>11</v>
      </c>
      <c r="L9" s="86" t="s">
        <v>12</v>
      </c>
      <c r="M9" s="44" t="s">
        <v>13</v>
      </c>
      <c r="N9" s="44" t="s">
        <v>14</v>
      </c>
      <c r="O9" s="44" t="s">
        <v>15</v>
      </c>
      <c r="P9" s="44" t="s">
        <v>16</v>
      </c>
      <c r="Q9" s="44" t="s">
        <v>17</v>
      </c>
      <c r="R9" s="44" t="s">
        <v>45</v>
      </c>
      <c r="S9" s="44" t="s">
        <v>19</v>
      </c>
      <c r="T9" s="44" t="s">
        <v>20</v>
      </c>
      <c r="U9" s="44" t="s">
        <v>21</v>
      </c>
      <c r="V9" s="44" t="s">
        <v>22</v>
      </c>
      <c r="W9" s="44" t="s">
        <v>23</v>
      </c>
      <c r="X9" s="44" t="s">
        <v>24</v>
      </c>
      <c r="Y9" s="44" t="s">
        <v>25</v>
      </c>
      <c r="Z9" s="87" t="s">
        <v>28</v>
      </c>
    </row>
    <row r="10" spans="1:26" s="16" customFormat="1" ht="66.75" customHeight="1" x14ac:dyDescent="0.25">
      <c r="A10" s="50" t="s">
        <v>121</v>
      </c>
      <c r="B10" s="28" t="s">
        <v>122</v>
      </c>
      <c r="C10" s="29" t="s">
        <v>31</v>
      </c>
      <c r="D10" s="29" t="s">
        <v>32</v>
      </c>
      <c r="E10" s="29" t="s">
        <v>33</v>
      </c>
      <c r="F10" s="22" t="s">
        <v>125</v>
      </c>
      <c r="G10" s="30">
        <v>1023873066</v>
      </c>
      <c r="H10" s="29" t="s">
        <v>39</v>
      </c>
      <c r="I10" s="28" t="s">
        <v>128</v>
      </c>
      <c r="J10" s="34">
        <v>44271</v>
      </c>
      <c r="K10" s="34">
        <v>44272</v>
      </c>
      <c r="L10" s="34">
        <v>44546</v>
      </c>
      <c r="M10" s="35">
        <v>41718000</v>
      </c>
      <c r="N10" s="35">
        <v>6953000</v>
      </c>
      <c r="O10" s="29" t="s">
        <v>130</v>
      </c>
      <c r="P10" s="29" t="s">
        <v>131</v>
      </c>
      <c r="Q10" s="48">
        <v>44454</v>
      </c>
      <c r="R10" s="59">
        <v>20859000</v>
      </c>
      <c r="S10" s="48">
        <v>44455</v>
      </c>
      <c r="T10" s="29" t="s">
        <v>134</v>
      </c>
      <c r="U10" s="29" t="s">
        <v>27</v>
      </c>
      <c r="V10" s="36" t="s">
        <v>51</v>
      </c>
      <c r="W10" s="36" t="s">
        <v>48</v>
      </c>
      <c r="X10" s="36" t="s">
        <v>51</v>
      </c>
      <c r="Y10" s="36" t="s">
        <v>34</v>
      </c>
      <c r="Z10" s="46"/>
    </row>
    <row r="11" spans="1:26" s="16" customFormat="1" ht="102.75" customHeight="1" x14ac:dyDescent="0.25">
      <c r="A11" s="21" t="s">
        <v>123</v>
      </c>
      <c r="B11" s="28" t="s">
        <v>124</v>
      </c>
      <c r="C11" s="29" t="s">
        <v>31</v>
      </c>
      <c r="D11" s="29" t="s">
        <v>38</v>
      </c>
      <c r="E11" s="29" t="s">
        <v>41</v>
      </c>
      <c r="F11" s="29" t="s">
        <v>126</v>
      </c>
      <c r="G11" s="30" t="s">
        <v>127</v>
      </c>
      <c r="H11" s="29" t="s">
        <v>39</v>
      </c>
      <c r="I11" s="28" t="s">
        <v>129</v>
      </c>
      <c r="J11" s="32">
        <v>44308</v>
      </c>
      <c r="K11" s="32">
        <v>44308</v>
      </c>
      <c r="L11" s="34">
        <v>44673</v>
      </c>
      <c r="M11" s="35">
        <v>55563781</v>
      </c>
      <c r="N11" s="35" t="s">
        <v>35</v>
      </c>
      <c r="O11" s="29" t="s">
        <v>132</v>
      </c>
      <c r="P11" s="29" t="s">
        <v>133</v>
      </c>
      <c r="Q11" s="48">
        <v>44468</v>
      </c>
      <c r="R11" s="59">
        <v>774900</v>
      </c>
      <c r="S11" s="29"/>
      <c r="T11" s="29"/>
      <c r="U11" s="29" t="s">
        <v>27</v>
      </c>
      <c r="V11" s="36" t="s">
        <v>42</v>
      </c>
      <c r="W11" s="36" t="s">
        <v>43</v>
      </c>
      <c r="X11" s="29" t="s">
        <v>42</v>
      </c>
      <c r="Y11" s="36" t="s">
        <v>34</v>
      </c>
      <c r="Z11" s="47"/>
    </row>
    <row r="12" spans="1:26" s="16" customFormat="1" ht="66.75" customHeight="1" x14ac:dyDescent="0.25">
      <c r="A12" s="50" t="s">
        <v>55</v>
      </c>
      <c r="B12" s="28" t="s">
        <v>57</v>
      </c>
      <c r="C12" s="29" t="s">
        <v>31</v>
      </c>
      <c r="D12" s="29" t="s">
        <v>32</v>
      </c>
      <c r="E12" s="29" t="s">
        <v>33</v>
      </c>
      <c r="F12" s="29" t="s">
        <v>60</v>
      </c>
      <c r="G12" s="30">
        <v>52435703</v>
      </c>
      <c r="H12" s="29" t="s">
        <v>39</v>
      </c>
      <c r="I12" s="28" t="s">
        <v>61</v>
      </c>
      <c r="J12" s="32">
        <v>44400</v>
      </c>
      <c r="K12" s="32">
        <v>44403</v>
      </c>
      <c r="L12" s="34">
        <v>44465</v>
      </c>
      <c r="M12" s="35">
        <v>6000000</v>
      </c>
      <c r="N12" s="35">
        <v>3000000</v>
      </c>
      <c r="O12" s="29" t="s">
        <v>62</v>
      </c>
      <c r="P12" s="29" t="s">
        <v>63</v>
      </c>
      <c r="Q12" s="48">
        <v>44463</v>
      </c>
      <c r="R12" s="59">
        <v>9000000</v>
      </c>
      <c r="S12" s="48">
        <v>44463</v>
      </c>
      <c r="T12" s="29" t="s">
        <v>134</v>
      </c>
      <c r="U12" s="29" t="s">
        <v>27</v>
      </c>
      <c r="V12" s="36" t="s">
        <v>46</v>
      </c>
      <c r="W12" s="36" t="s">
        <v>44</v>
      </c>
      <c r="X12" s="36" t="s">
        <v>46</v>
      </c>
      <c r="Y12" s="36" t="s">
        <v>34</v>
      </c>
      <c r="Z12" s="46"/>
    </row>
    <row r="13" spans="1:26" s="6" customFormat="1" ht="92.25" customHeight="1" x14ac:dyDescent="0.25">
      <c r="A13" s="88" t="s">
        <v>106</v>
      </c>
      <c r="B13" s="29" t="s">
        <v>107</v>
      </c>
      <c r="C13" s="29" t="s">
        <v>31</v>
      </c>
      <c r="D13" s="29" t="s">
        <v>32</v>
      </c>
      <c r="E13" s="29" t="s">
        <v>33</v>
      </c>
      <c r="F13" s="29" t="s">
        <v>110</v>
      </c>
      <c r="G13" s="31">
        <v>80239939</v>
      </c>
      <c r="H13" s="29" t="s">
        <v>39</v>
      </c>
      <c r="I13" s="29" t="s">
        <v>112</v>
      </c>
      <c r="J13" s="33">
        <v>44166</v>
      </c>
      <c r="K13" s="33">
        <v>44167</v>
      </c>
      <c r="L13" s="33">
        <v>44530</v>
      </c>
      <c r="M13" s="56">
        <v>63780000</v>
      </c>
      <c r="N13" s="57">
        <v>5315000</v>
      </c>
      <c r="O13" s="58" t="s">
        <v>114</v>
      </c>
      <c r="P13" s="33" t="s">
        <v>115</v>
      </c>
      <c r="Q13" s="5"/>
      <c r="R13" s="5"/>
      <c r="S13" s="5"/>
      <c r="T13" s="5"/>
      <c r="U13" s="29" t="s">
        <v>47</v>
      </c>
      <c r="V13" s="36" t="s">
        <v>49</v>
      </c>
      <c r="W13" s="36" t="s">
        <v>50</v>
      </c>
      <c r="X13" s="29" t="s">
        <v>54</v>
      </c>
      <c r="Y13" s="36" t="s">
        <v>34</v>
      </c>
      <c r="Z13" s="46" t="s">
        <v>119</v>
      </c>
    </row>
    <row r="14" spans="1:26" s="6" customFormat="1" ht="49.5" customHeight="1" thickBot="1" x14ac:dyDescent="0.3">
      <c r="A14" s="89" t="s">
        <v>108</v>
      </c>
      <c r="B14" s="39" t="s">
        <v>109</v>
      </c>
      <c r="C14" s="39" t="s">
        <v>31</v>
      </c>
      <c r="D14" s="39" t="s">
        <v>32</v>
      </c>
      <c r="E14" s="39" t="s">
        <v>33</v>
      </c>
      <c r="F14" s="90" t="s">
        <v>111</v>
      </c>
      <c r="G14" s="52">
        <v>1026580316</v>
      </c>
      <c r="H14" s="39" t="s">
        <v>39</v>
      </c>
      <c r="I14" s="38" t="s">
        <v>113</v>
      </c>
      <c r="J14" s="91">
        <v>44167</v>
      </c>
      <c r="K14" s="91">
        <v>44168</v>
      </c>
      <c r="L14" s="91">
        <v>44530</v>
      </c>
      <c r="M14" s="53">
        <v>40068000</v>
      </c>
      <c r="N14" s="92">
        <v>3339000</v>
      </c>
      <c r="O14" s="54" t="s">
        <v>116</v>
      </c>
      <c r="P14" s="54" t="s">
        <v>117</v>
      </c>
      <c r="Q14" s="43"/>
      <c r="R14" s="43"/>
      <c r="S14" s="43"/>
      <c r="T14" s="43"/>
      <c r="U14" s="39" t="s">
        <v>118</v>
      </c>
      <c r="V14" s="93" t="s">
        <v>36</v>
      </c>
      <c r="W14" s="39" t="s">
        <v>37</v>
      </c>
      <c r="X14" s="39" t="s">
        <v>36</v>
      </c>
      <c r="Y14" s="93" t="s">
        <v>34</v>
      </c>
      <c r="Z14" s="94" t="s">
        <v>120</v>
      </c>
    </row>
    <row r="15" spans="1:26" s="6" customFormat="1" x14ac:dyDescent="0.25"/>
    <row r="16" spans="1:26" s="6" customFormat="1" x14ac:dyDescent="0.25"/>
    <row r="17" s="6" customFormat="1" x14ac:dyDescent="0.25"/>
    <row r="18" s="6" customFormat="1" x14ac:dyDescent="0.25"/>
    <row r="19" s="6" customFormat="1" x14ac:dyDescent="0.25"/>
    <row r="20" s="6" customFormat="1" x14ac:dyDescent="0.25"/>
    <row r="21" s="6" customFormat="1" x14ac:dyDescent="0.25"/>
    <row r="22" s="6" customFormat="1" x14ac:dyDescent="0.25"/>
    <row r="23" s="6" customFormat="1" x14ac:dyDescent="0.25"/>
    <row r="24" s="6" customFormat="1" x14ac:dyDescent="0.25"/>
    <row r="25" s="6" customFormat="1" x14ac:dyDescent="0.25"/>
    <row r="26" s="6" customFormat="1" x14ac:dyDescent="0.25"/>
    <row r="27" s="6" customFormat="1" x14ac:dyDescent="0.25"/>
    <row r="28" s="6" customFormat="1" x14ac:dyDescent="0.25"/>
    <row r="29" s="6" customFormat="1" x14ac:dyDescent="0.25"/>
    <row r="30" s="6" customFormat="1" x14ac:dyDescent="0.25"/>
    <row r="31" s="6" customFormat="1" x14ac:dyDescent="0.25"/>
    <row r="32" s="6" customFormat="1" x14ac:dyDescent="0.25"/>
    <row r="33" s="6" customFormat="1" x14ac:dyDescent="0.25"/>
    <row r="34" s="6" customFormat="1" x14ac:dyDescent="0.25"/>
    <row r="35" s="6" customFormat="1" x14ac:dyDescent="0.25"/>
    <row r="36" s="6" customFormat="1" x14ac:dyDescent="0.25"/>
    <row r="37" s="6" customFormat="1" x14ac:dyDescent="0.25"/>
    <row r="38" s="6" customFormat="1" x14ac:dyDescent="0.25"/>
    <row r="39" s="6" customFormat="1" x14ac:dyDescent="0.25"/>
    <row r="40" s="6" customFormat="1" x14ac:dyDescent="0.25"/>
    <row r="41" s="6" customFormat="1" x14ac:dyDescent="0.25"/>
    <row r="42" s="6" customFormat="1" x14ac:dyDescent="0.25"/>
    <row r="43" s="6" customFormat="1" x14ac:dyDescent="0.25"/>
    <row r="44" s="6" customFormat="1" x14ac:dyDescent="0.25"/>
    <row r="45" s="6" customFormat="1" x14ac:dyDescent="0.25"/>
    <row r="46" s="6" customFormat="1" x14ac:dyDescent="0.25"/>
    <row r="47" s="6" customFormat="1" x14ac:dyDescent="0.25"/>
    <row r="48" s="6" customFormat="1" x14ac:dyDescent="0.25"/>
    <row r="49" s="6" customFormat="1" x14ac:dyDescent="0.25"/>
    <row r="50" s="6" customFormat="1" x14ac:dyDescent="0.25"/>
    <row r="51" s="6" customFormat="1" x14ac:dyDescent="0.25"/>
    <row r="52" s="6" customFormat="1" x14ac:dyDescent="0.25"/>
    <row r="53" s="6" customFormat="1" x14ac:dyDescent="0.25"/>
    <row r="54" s="6" customFormat="1" x14ac:dyDescent="0.25"/>
    <row r="55" s="6" customFormat="1" x14ac:dyDescent="0.25"/>
    <row r="56" s="6" customFormat="1" x14ac:dyDescent="0.25"/>
    <row r="57" s="6" customFormat="1" x14ac:dyDescent="0.25"/>
    <row r="58" s="6" customFormat="1" x14ac:dyDescent="0.25"/>
    <row r="59" s="6" customFormat="1" x14ac:dyDescent="0.25"/>
    <row r="60" s="6" customFormat="1" x14ac:dyDescent="0.25"/>
    <row r="61" s="6" customFormat="1" x14ac:dyDescent="0.25"/>
    <row r="62" s="6" customFormat="1" x14ac:dyDescent="0.25"/>
    <row r="63" s="6" customFormat="1" x14ac:dyDescent="0.25"/>
    <row r="64" s="6" customFormat="1" x14ac:dyDescent="0.25"/>
    <row r="65" s="6" customFormat="1" x14ac:dyDescent="0.25"/>
    <row r="66" s="6" customFormat="1" x14ac:dyDescent="0.25"/>
    <row r="67" s="6" customFormat="1" x14ac:dyDescent="0.25"/>
    <row r="68" s="6" customFormat="1" x14ac:dyDescent="0.25"/>
    <row r="69" s="6" customFormat="1" x14ac:dyDescent="0.25"/>
    <row r="70" s="6" customFormat="1" x14ac:dyDescent="0.25"/>
    <row r="71" s="6" customFormat="1" x14ac:dyDescent="0.25"/>
    <row r="72" s="6" customFormat="1" x14ac:dyDescent="0.25"/>
    <row r="73" s="6" customFormat="1" x14ac:dyDescent="0.25"/>
    <row r="74" s="6" customFormat="1" x14ac:dyDescent="0.25"/>
    <row r="75" s="6" customFormat="1" x14ac:dyDescent="0.25"/>
    <row r="76" s="6" customFormat="1" x14ac:dyDescent="0.25"/>
    <row r="77" s="6" customFormat="1" x14ac:dyDescent="0.25"/>
    <row r="78" s="6" customFormat="1" x14ac:dyDescent="0.25"/>
    <row r="79" s="6" customFormat="1" x14ac:dyDescent="0.25"/>
    <row r="80" s="6" customFormat="1" x14ac:dyDescent="0.25"/>
    <row r="81" s="6" customFormat="1" x14ac:dyDescent="0.25"/>
    <row r="82" s="6" customFormat="1" x14ac:dyDescent="0.25"/>
    <row r="83" s="6" customFormat="1" x14ac:dyDescent="0.25"/>
    <row r="84" s="6" customFormat="1" x14ac:dyDescent="0.25"/>
    <row r="85" s="6" customFormat="1" x14ac:dyDescent="0.25"/>
    <row r="86" s="6" customFormat="1" x14ac:dyDescent="0.25"/>
    <row r="87" s="6" customFormat="1" x14ac:dyDescent="0.25"/>
    <row r="88" s="6" customFormat="1" x14ac:dyDescent="0.25"/>
    <row r="89" s="6" customFormat="1" x14ac:dyDescent="0.25"/>
    <row r="90" s="6" customFormat="1" x14ac:dyDescent="0.25"/>
    <row r="91" s="6" customFormat="1" x14ac:dyDescent="0.25"/>
    <row r="92" s="6" customFormat="1" x14ac:dyDescent="0.25"/>
    <row r="93" s="6" customFormat="1" x14ac:dyDescent="0.25"/>
    <row r="94" s="6" customFormat="1" x14ac:dyDescent="0.25"/>
    <row r="95" s="6" customFormat="1" x14ac:dyDescent="0.25"/>
    <row r="96" s="6" customFormat="1" x14ac:dyDescent="0.25"/>
    <row r="97" s="6" customFormat="1" x14ac:dyDescent="0.25"/>
    <row r="98" s="6" customFormat="1" x14ac:dyDescent="0.25"/>
    <row r="99" s="6" customFormat="1" x14ac:dyDescent="0.25"/>
    <row r="100" s="6" customFormat="1" x14ac:dyDescent="0.25"/>
    <row r="101" s="6" customFormat="1" x14ac:dyDescent="0.25"/>
    <row r="102" s="6" customFormat="1" x14ac:dyDescent="0.25"/>
    <row r="103" s="6" customFormat="1" x14ac:dyDescent="0.25"/>
    <row r="104" s="6" customFormat="1" x14ac:dyDescent="0.25"/>
    <row r="105" s="6" customFormat="1" x14ac:dyDescent="0.25"/>
    <row r="106" s="6" customFormat="1" x14ac:dyDescent="0.25"/>
    <row r="107" s="6" customFormat="1" x14ac:dyDescent="0.25"/>
    <row r="108" s="6" customFormat="1" x14ac:dyDescent="0.25"/>
    <row r="109" s="6" customFormat="1" x14ac:dyDescent="0.25"/>
    <row r="110" s="6" customFormat="1" x14ac:dyDescent="0.25"/>
    <row r="111" s="6" customFormat="1" x14ac:dyDescent="0.25"/>
    <row r="112" s="6" customFormat="1" x14ac:dyDescent="0.25"/>
    <row r="113" s="6" customFormat="1" x14ac:dyDescent="0.25"/>
    <row r="114" s="6" customFormat="1" x14ac:dyDescent="0.25"/>
    <row r="115" s="6" customFormat="1" x14ac:dyDescent="0.25"/>
    <row r="116" s="6" customFormat="1" x14ac:dyDescent="0.25"/>
    <row r="117" s="6" customFormat="1" x14ac:dyDescent="0.25"/>
    <row r="118" s="6" customFormat="1" x14ac:dyDescent="0.25"/>
    <row r="119" s="6" customFormat="1" x14ac:dyDescent="0.25"/>
    <row r="120" s="6" customFormat="1" x14ac:dyDescent="0.25"/>
    <row r="121" s="6" customFormat="1" x14ac:dyDescent="0.25"/>
    <row r="122" s="6" customFormat="1" x14ac:dyDescent="0.25"/>
    <row r="123" s="6" customFormat="1" x14ac:dyDescent="0.25"/>
    <row r="124" s="6" customFormat="1" x14ac:dyDescent="0.25"/>
    <row r="125" s="6" customFormat="1" x14ac:dyDescent="0.25"/>
    <row r="126" s="6" customFormat="1" x14ac:dyDescent="0.25"/>
    <row r="127" s="6" customFormat="1" x14ac:dyDescent="0.25"/>
    <row r="128" s="6" customFormat="1" x14ac:dyDescent="0.25"/>
    <row r="129" s="6" customFormat="1" x14ac:dyDescent="0.25"/>
    <row r="130" s="6" customFormat="1" x14ac:dyDescent="0.25"/>
    <row r="131" s="6" customFormat="1" x14ac:dyDescent="0.25"/>
    <row r="132" s="6" customFormat="1" x14ac:dyDescent="0.25"/>
    <row r="133" s="6" customFormat="1" x14ac:dyDescent="0.25"/>
    <row r="134" s="6" customFormat="1" x14ac:dyDescent="0.25"/>
    <row r="135" s="6" customFormat="1" x14ac:dyDescent="0.25"/>
    <row r="136" s="6" customFormat="1" x14ac:dyDescent="0.25"/>
    <row r="137" s="6" customFormat="1" x14ac:dyDescent="0.25"/>
    <row r="138" s="6" customFormat="1" x14ac:dyDescent="0.25"/>
    <row r="139" s="6" customFormat="1" x14ac:dyDescent="0.25"/>
    <row r="140" s="6" customFormat="1" x14ac:dyDescent="0.25"/>
    <row r="141" s="6" customFormat="1" x14ac:dyDescent="0.25"/>
    <row r="142" s="6" customFormat="1" x14ac:dyDescent="0.25"/>
    <row r="143" s="6" customFormat="1" x14ac:dyDescent="0.25"/>
    <row r="144" s="6" customFormat="1" x14ac:dyDescent="0.25"/>
    <row r="145" s="6" customFormat="1" x14ac:dyDescent="0.25"/>
    <row r="146" s="6" customFormat="1" x14ac:dyDescent="0.25"/>
    <row r="147" s="6" customFormat="1" x14ac:dyDescent="0.25"/>
    <row r="148" s="6" customFormat="1" x14ac:dyDescent="0.25"/>
    <row r="149" s="6" customFormat="1" x14ac:dyDescent="0.25"/>
    <row r="150" s="6" customFormat="1" x14ac:dyDescent="0.25"/>
    <row r="151" s="6" customFormat="1" x14ac:dyDescent="0.25"/>
    <row r="152" s="6" customFormat="1" x14ac:dyDescent="0.25"/>
    <row r="153" s="6" customFormat="1" x14ac:dyDescent="0.25"/>
    <row r="154" s="6" customFormat="1" x14ac:dyDescent="0.25"/>
    <row r="155" s="6" customFormat="1" x14ac:dyDescent="0.25"/>
    <row r="156" s="6" customFormat="1" x14ac:dyDescent="0.25"/>
    <row r="157" s="6" customFormat="1" x14ac:dyDescent="0.25"/>
    <row r="158" s="6" customFormat="1" x14ac:dyDescent="0.25"/>
    <row r="159" s="6" customFormat="1" x14ac:dyDescent="0.25"/>
    <row r="160" s="6" customFormat="1" x14ac:dyDescent="0.25"/>
    <row r="161" s="6" customFormat="1" x14ac:dyDescent="0.25"/>
    <row r="162" s="6" customFormat="1" x14ac:dyDescent="0.25"/>
    <row r="163" s="6" customFormat="1" x14ac:dyDescent="0.25"/>
    <row r="164" s="6" customFormat="1" x14ac:dyDescent="0.25"/>
    <row r="165" s="6" customFormat="1" x14ac:dyDescent="0.25"/>
    <row r="166" s="6" customFormat="1" x14ac:dyDescent="0.25"/>
    <row r="167" s="6" customFormat="1" x14ac:dyDescent="0.25"/>
    <row r="168" s="6" customFormat="1" x14ac:dyDescent="0.25"/>
    <row r="169" s="6" customFormat="1" x14ac:dyDescent="0.25"/>
    <row r="170" s="6" customFormat="1" x14ac:dyDescent="0.25"/>
    <row r="171" s="6" customFormat="1" x14ac:dyDescent="0.25"/>
    <row r="172" s="6" customFormat="1" x14ac:dyDescent="0.25"/>
    <row r="173" s="6" customFormat="1" x14ac:dyDescent="0.25"/>
    <row r="174" s="6" customFormat="1" x14ac:dyDescent="0.25"/>
    <row r="175" s="6" customFormat="1" x14ac:dyDescent="0.25"/>
    <row r="176" s="6" customFormat="1" x14ac:dyDescent="0.25"/>
    <row r="177" s="6" customFormat="1" x14ac:dyDescent="0.25"/>
    <row r="178" s="6" customFormat="1" x14ac:dyDescent="0.25"/>
    <row r="179" s="6" customFormat="1" x14ac:dyDescent="0.25"/>
    <row r="180" s="6" customFormat="1" x14ac:dyDescent="0.25"/>
    <row r="181" s="6" customFormat="1" x14ac:dyDescent="0.25"/>
    <row r="182" s="6" customFormat="1" x14ac:dyDescent="0.25"/>
    <row r="183" s="6" customFormat="1" x14ac:dyDescent="0.25"/>
    <row r="184" s="6" customFormat="1" x14ac:dyDescent="0.25"/>
    <row r="185" s="6" customFormat="1" x14ac:dyDescent="0.25"/>
    <row r="186" s="6" customFormat="1" x14ac:dyDescent="0.25"/>
    <row r="187" s="6" customFormat="1" x14ac:dyDescent="0.25"/>
    <row r="188" s="6" customFormat="1" x14ac:dyDescent="0.25"/>
    <row r="189" s="6" customFormat="1" x14ac:dyDescent="0.25"/>
    <row r="190" s="6" customFormat="1" x14ac:dyDescent="0.25"/>
    <row r="191" s="6" customFormat="1" x14ac:dyDescent="0.25"/>
    <row r="192" s="6" customFormat="1" x14ac:dyDescent="0.25"/>
    <row r="193" s="6" customFormat="1" x14ac:dyDescent="0.25"/>
    <row r="194" s="6" customFormat="1" x14ac:dyDescent="0.25"/>
    <row r="195" s="6" customFormat="1" x14ac:dyDescent="0.25"/>
    <row r="196" s="6" customFormat="1" x14ac:dyDescent="0.25"/>
    <row r="197" s="6" customFormat="1" x14ac:dyDescent="0.25"/>
    <row r="198" s="6" customFormat="1" x14ac:dyDescent="0.25"/>
    <row r="199" s="6" customFormat="1" x14ac:dyDescent="0.25"/>
    <row r="200" s="6" customFormat="1" x14ac:dyDescent="0.25"/>
    <row r="201" s="6" customFormat="1" x14ac:dyDescent="0.25"/>
    <row r="202" s="6" customFormat="1" x14ac:dyDescent="0.25"/>
    <row r="203" s="6" customFormat="1" x14ac:dyDescent="0.25"/>
    <row r="204" s="6" customFormat="1" x14ac:dyDescent="0.25"/>
    <row r="205" s="6" customFormat="1" x14ac:dyDescent="0.25"/>
    <row r="206" s="6" customFormat="1" x14ac:dyDescent="0.25"/>
    <row r="207" s="6" customFormat="1" x14ac:dyDescent="0.25"/>
    <row r="208" s="6" customFormat="1" x14ac:dyDescent="0.25"/>
    <row r="209" s="6" customFormat="1" x14ac:dyDescent="0.25"/>
    <row r="210" s="6" customFormat="1" x14ac:dyDescent="0.25"/>
    <row r="211" s="6" customFormat="1" x14ac:dyDescent="0.25"/>
    <row r="212" s="6" customFormat="1" x14ac:dyDescent="0.25"/>
    <row r="213" s="6" customFormat="1" x14ac:dyDescent="0.25"/>
    <row r="214" s="6" customFormat="1" x14ac:dyDescent="0.25"/>
    <row r="215" s="6" customFormat="1" x14ac:dyDescent="0.25"/>
    <row r="216" s="6" customFormat="1" x14ac:dyDescent="0.25"/>
    <row r="217" s="6" customFormat="1" x14ac:dyDescent="0.25"/>
    <row r="218" s="6" customFormat="1" x14ac:dyDescent="0.25"/>
    <row r="219" s="6" customFormat="1" x14ac:dyDescent="0.25"/>
    <row r="220" s="6" customFormat="1" x14ac:dyDescent="0.25"/>
    <row r="221" s="6" customFormat="1" x14ac:dyDescent="0.25"/>
    <row r="222" s="6" customFormat="1" x14ac:dyDescent="0.25"/>
    <row r="223" s="6" customFormat="1" x14ac:dyDescent="0.25"/>
    <row r="224" s="6" customFormat="1" x14ac:dyDescent="0.25"/>
    <row r="225" s="6" customFormat="1" x14ac:dyDescent="0.25"/>
    <row r="226" s="6" customFormat="1" x14ac:dyDescent="0.25"/>
    <row r="227" s="6" customFormat="1" x14ac:dyDescent="0.25"/>
    <row r="228" s="6" customFormat="1" x14ac:dyDescent="0.25"/>
    <row r="229" s="6" customFormat="1" x14ac:dyDescent="0.25"/>
    <row r="230" s="6" customFormat="1" x14ac:dyDescent="0.25"/>
    <row r="231" s="6" customFormat="1" x14ac:dyDescent="0.25"/>
    <row r="232" s="6" customFormat="1" x14ac:dyDescent="0.25"/>
    <row r="233" s="6" customFormat="1" x14ac:dyDescent="0.25"/>
    <row r="234" s="6" customFormat="1" x14ac:dyDescent="0.25"/>
    <row r="235" s="6" customFormat="1" x14ac:dyDescent="0.25"/>
    <row r="236" s="6" customFormat="1" x14ac:dyDescent="0.25"/>
    <row r="237" s="6" customFormat="1" x14ac:dyDescent="0.25"/>
    <row r="238" s="6" customFormat="1" x14ac:dyDescent="0.25"/>
    <row r="239" s="6" customFormat="1" x14ac:dyDescent="0.25"/>
    <row r="240" s="6" customFormat="1" x14ac:dyDescent="0.25"/>
    <row r="241" s="6" customFormat="1" x14ac:dyDescent="0.25"/>
    <row r="242" s="6" customFormat="1" x14ac:dyDescent="0.25"/>
    <row r="243" s="6" customFormat="1" x14ac:dyDescent="0.25"/>
    <row r="244" s="6" customFormat="1" x14ac:dyDescent="0.25"/>
    <row r="245" s="6" customFormat="1" x14ac:dyDescent="0.25"/>
    <row r="246" s="6" customFormat="1" x14ac:dyDescent="0.25"/>
    <row r="247" s="6" customFormat="1" x14ac:dyDescent="0.25"/>
    <row r="248" s="6" customFormat="1" x14ac:dyDescent="0.25"/>
    <row r="249" s="6" customFormat="1" x14ac:dyDescent="0.25"/>
    <row r="250" s="6" customFormat="1" x14ac:dyDescent="0.25"/>
    <row r="251" s="6" customFormat="1" x14ac:dyDescent="0.25"/>
    <row r="252" s="6" customFormat="1" x14ac:dyDescent="0.25"/>
    <row r="253" s="6" customFormat="1" x14ac:dyDescent="0.25"/>
    <row r="254" s="6" customFormat="1" x14ac:dyDescent="0.25"/>
    <row r="255" s="6" customFormat="1" x14ac:dyDescent="0.25"/>
    <row r="256" s="6" customFormat="1" x14ac:dyDescent="0.25"/>
    <row r="257" s="6" customFormat="1" x14ac:dyDescent="0.25"/>
    <row r="258" s="6" customFormat="1" x14ac:dyDescent="0.25"/>
    <row r="259" s="6" customFormat="1" x14ac:dyDescent="0.25"/>
  </sheetData>
  <mergeCells count="9">
    <mergeCell ref="A7:Z7"/>
    <mergeCell ref="A8:Z8"/>
    <mergeCell ref="A2:Z2"/>
    <mergeCell ref="A4:C4"/>
    <mergeCell ref="A5:C5"/>
    <mergeCell ref="A6:C6"/>
    <mergeCell ref="D4:Z4"/>
    <mergeCell ref="D5:Z5"/>
    <mergeCell ref="D6:Z6"/>
  </mergeCells>
  <dataValidations count="1">
    <dataValidation type="decimal" allowBlank="1" showInputMessage="1" showErrorMessage="1" errorTitle="Entrada no válida" error="Por favor escriba un número" promptTitle="Escriba un número en esta casilla" prompt=" Registre EN PESOS  el valor total en dinero de la adición si la hubo. De lo contrario registre 0 (CERO)." sqref="R10:R12">
      <formula1>-9223372036854770000</formula1>
      <formula2>9223372036854770000</formula2>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CONTRATOS</vt:lpstr>
      <vt:lpstr>NOVEDADES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Lombana Sanchez</dc:creator>
  <cp:lastModifiedBy>Deisi Johana Pascagaza Calero</cp:lastModifiedBy>
  <dcterms:created xsi:type="dcterms:W3CDTF">2018-01-31T14:56:42Z</dcterms:created>
  <dcterms:modified xsi:type="dcterms:W3CDTF">2021-10-07T16:03:24Z</dcterms:modified>
</cp:coreProperties>
</file>